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DESKTOP_\"/>
    </mc:Choice>
  </mc:AlternateContent>
  <xr:revisionPtr revIDLastSave="0" documentId="13_ncr:1_{34ED16B2-5B66-48F6-B766-FDF9C442BE07}" xr6:coauthVersionLast="47" xr6:coauthVersionMax="47" xr10:uidLastSave="{00000000-0000-0000-0000-000000000000}"/>
  <bookViews>
    <workbookView xWindow="-120" yWindow="-120" windowWidth="29040" windowHeight="15840" activeTab="7" xr2:uid="{F9D8ADB0-4BAD-4D9D-AA46-42BA9EC299BD}"/>
  </bookViews>
  <sheets>
    <sheet name="1" sheetId="2" r:id="rId1"/>
    <sheet name="2" sheetId="3" r:id="rId2"/>
    <sheet name="3" sheetId="4" r:id="rId3"/>
    <sheet name="4" sheetId="1" r:id="rId4"/>
    <sheet name="5" sheetId="5" r:id="rId5"/>
    <sheet name="6" sheetId="6" r:id="rId6"/>
    <sheet name="7" sheetId="7" r:id="rId7"/>
    <sheet name="8" sheetId="8" r:id="rId8"/>
    <sheet name="9" sheetId="9" r:id="rId9"/>
    <sheet name="10" sheetId="10" r:id="rId10"/>
    <sheet name="11" sheetId="11" r:id="rId11"/>
  </sheets>
  <definedNames>
    <definedName name="_xlnm._FilterDatabase" localSheetId="1" hidden="1">'2'!$A$5:$AH$5</definedName>
    <definedName name="_xlnm._FilterDatabase" localSheetId="2" hidden="1">'3'!$A$1:$P$943</definedName>
    <definedName name="_xlnm._FilterDatabase" localSheetId="3" hidden="1">'4'!$A$4:$H$732</definedName>
    <definedName name="APPT" localSheetId="1">'2'!#REF!</definedName>
    <definedName name="APPT" localSheetId="2">'3'!$A$10</definedName>
    <definedName name="APPT" localSheetId="3">'4'!$A$10</definedName>
    <definedName name="APPT" localSheetId="4">'5'!#REF!</definedName>
    <definedName name="APPT" localSheetId="5">'6'!#REF!</definedName>
    <definedName name="APPT" localSheetId="6">'7'!#REF!</definedName>
    <definedName name="APPT" localSheetId="7">'8'!#REF!</definedName>
    <definedName name="APPT" localSheetId="8">'9'!#REF!</definedName>
    <definedName name="FIO" localSheetId="1">'2'!#REF!</definedName>
    <definedName name="FIO" localSheetId="2">'3'!#REF!</definedName>
    <definedName name="FIO" localSheetId="3">'4'!#REF!</definedName>
    <definedName name="FIO" localSheetId="4">'5'!#REF!</definedName>
    <definedName name="FIO" localSheetId="5">'6'!#REF!</definedName>
    <definedName name="FIO" localSheetId="6">'7'!#REF!</definedName>
    <definedName name="FIO" localSheetId="7">'8'!#REF!</definedName>
    <definedName name="FIO" localSheetId="8">'9'!#REF!</definedName>
    <definedName name="LAST_CELL" localSheetId="1">'2'!#REF!</definedName>
    <definedName name="LAST_CELL" localSheetId="2">'3'!#REF!</definedName>
    <definedName name="LAST_CELL" localSheetId="3">'4'!#REF!</definedName>
    <definedName name="SIGN" localSheetId="1">'2'!$A$11:$E$12</definedName>
    <definedName name="SIGN" localSheetId="2">'3'!$A$10:$G$11</definedName>
    <definedName name="SIGN" localSheetId="3">'4'!$A$10:$E$11</definedName>
    <definedName name="SIGN" localSheetId="4">'5'!$A$19:$E$19</definedName>
    <definedName name="SIGN" localSheetId="5">'6'!#REF!</definedName>
    <definedName name="SIGN" localSheetId="6">'7'!#REF!</definedName>
    <definedName name="SIGN" localSheetId="7">'8'!#REF!</definedName>
    <definedName name="SIGN" localSheetId="8">'9'!#REF!</definedName>
    <definedName name="Z_34DB650F_49FE_4B4E_A998_533BC3359EFA_.wvu.FilterData" localSheetId="2" hidden="1">'3'!$A$5:$G$943</definedName>
    <definedName name="Z_566576B0_317B_4C7E_822D_3E5899F6E7E7_.wvu.Cols" localSheetId="2" hidden="1">'3'!#REF!,'3'!#REF!</definedName>
    <definedName name="Z_566576B0_317B_4C7E_822D_3E5899F6E7E7_.wvu.FilterData" localSheetId="2" hidden="1">'3'!$A$5:$G$943</definedName>
    <definedName name="Z_566576B0_317B_4C7E_822D_3E5899F6E7E7_.wvu.PrintArea" localSheetId="2" hidden="1">'3'!$A$1:$E$943</definedName>
    <definedName name="Z_566576B0_317B_4C7E_822D_3E5899F6E7E7_.wvu.PrintTitles" localSheetId="2" hidden="1">'3'!$4:$4</definedName>
    <definedName name="Z_D4D561DF_EEFF_47A6_9B78_697BCBA505B5_.wvu.Cols" localSheetId="2" hidden="1">'3'!#REF!</definedName>
    <definedName name="Z_D4D561DF_EEFF_47A6_9B78_697BCBA505B5_.wvu.FilterData" localSheetId="2" hidden="1">'3'!$A$5:$G$943</definedName>
    <definedName name="Z_D4D561DF_EEFF_47A6_9B78_697BCBA505B5_.wvu.PrintArea" localSheetId="2" hidden="1">'3'!$A$1:$E$943</definedName>
    <definedName name="Z_D4D561DF_EEFF_47A6_9B78_697BCBA505B5_.wvu.PrintTitles" localSheetId="2" hidden="1">'3'!$4:$4</definedName>
    <definedName name="_xlnm.Print_Titles" localSheetId="0">'1'!$5:$5</definedName>
    <definedName name="_xlnm.Print_Titles" localSheetId="2">'3'!$4:$4</definedName>
    <definedName name="_xlnm.Print_Titles" localSheetId="3">'4'!$4:$4</definedName>
    <definedName name="_xlnm.Print_Area" localSheetId="0">'1'!$A$1:$E$77</definedName>
    <definedName name="_xlnm.Print_Area" localSheetId="9">'10'!$A$1:$E$11</definedName>
    <definedName name="_xlnm.Print_Area" localSheetId="10">'11'!$A$1:$D$11</definedName>
    <definedName name="_xlnm.Print_Area" localSheetId="1">'2'!$A$1:$E$49</definedName>
    <definedName name="_xlnm.Print_Area" localSheetId="2">'3'!$A$1:$G$943</definedName>
    <definedName name="_xlnm.Print_Area" localSheetId="3">'4'!$A$1:$H$732</definedName>
    <definedName name="_xlnm.Print_Area" localSheetId="4">'5'!$A$1:$J$23</definedName>
    <definedName name="_xlnm.Print_Area" localSheetId="5">'6'!$A$1:$D$23</definedName>
    <definedName name="_xlnm.Print_Area" localSheetId="6">'7'!$A$1:$D$7</definedName>
    <definedName name="_xlnm.Print_Area" localSheetId="7">'8'!$A$1:$J$14</definedName>
    <definedName name="_xlnm.Print_Area" localSheetId="8">'9'!$A$1:$D$18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8" i="9" l="1"/>
  <c r="D18" i="9" s="1"/>
  <c r="B18" i="9"/>
  <c r="D17" i="9"/>
  <c r="D16" i="9"/>
  <c r="D15" i="9"/>
  <c r="D14" i="9"/>
  <c r="D13" i="9"/>
  <c r="D12" i="9"/>
  <c r="D11" i="9"/>
  <c r="D10" i="9"/>
  <c r="D9" i="9"/>
  <c r="D8" i="9"/>
  <c r="D7" i="9"/>
  <c r="I14" i="8"/>
  <c r="H14" i="8"/>
  <c r="G14" i="8"/>
  <c r="F13" i="8"/>
  <c r="J13" i="8" s="1"/>
  <c r="J12" i="8"/>
  <c r="F12" i="8"/>
  <c r="F11" i="8"/>
  <c r="J11" i="8" s="1"/>
  <c r="J10" i="8"/>
  <c r="F10" i="8"/>
  <c r="F9" i="8"/>
  <c r="J9" i="8" s="1"/>
  <c r="J8" i="8"/>
  <c r="F8" i="8"/>
  <c r="F7" i="8"/>
  <c r="F14" i="8" s="1"/>
  <c r="J14" i="8" s="1"/>
  <c r="J7" i="8" l="1"/>
</calcChain>
</file>

<file path=xl/sharedStrings.xml><?xml version="1.0" encoding="utf-8"?>
<sst xmlns="http://schemas.openxmlformats.org/spreadsheetml/2006/main" count="6353" uniqueCount="803">
  <si>
    <t>ВЕДОМСТВЕННАЯ СТРУКТУРА РАСХОДОВ 
БЮДЖЕТА МУНИЦИПАЛЬНОГО ОБРАЗОВАНИЯ "НИЖНЕИЛИМСКИЙ РАЙОН" 
(ПО ГЛАВНЫМ РАСПОРЯДИТЕЛЯМ БЮДЖЕТНЫХ СРЕДСТВ, РАЗДЕЛАМ, ПОДРАЗДЕЛАМ, ЦЕЛЕВЫМ СТАТЬЯМ И ГРУППАМ ВИДОВ РАСХОДОВ КЛАССИФИКАЦИИ РАСХОДОВ БЮДЖЕТОВ) 
НА 2025 ГОД</t>
  </si>
  <si>
    <t>(тыс. рублей)</t>
  </si>
  <si>
    <t>Наименование</t>
  </si>
  <si>
    <t>КВСР</t>
  </si>
  <si>
    <t>РзПР</t>
  </si>
  <si>
    <t>КЦСР</t>
  </si>
  <si>
    <t>КВР</t>
  </si>
  <si>
    <t>План
2025 год</t>
  </si>
  <si>
    <t>Исполнение 
за 1 квартал 2025 года</t>
  </si>
  <si>
    <t>%
исполнения</t>
  </si>
  <si>
    <t>администрация Нижнеилимского муниципального района</t>
  </si>
  <si>
    <t>903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</si>
  <si>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</si>
  <si>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</si>
  <si>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</si>
  <si>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</si>
  <si>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</si>
  <si>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9000000000</t>
  </si>
  <si>
    <t>Обеспечение деятельности главы муниципального образования</t>
  </si>
  <si>
    <t>9010000000</t>
  </si>
  <si>
    <t>Обеспечение реализации полномочий главы муниципального образования</t>
  </si>
  <si>
    <t>9018100000</t>
  </si>
  <si>
    <t>Выполнение обязательств перед физическими лицами</t>
  </si>
  <si>
    <t>9018101000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</si>
  <si>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</si>
  <si>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</si>
  <si>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</si>
  <si>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</si>
  <si>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"Организация муниципального управления администрации Нижнеилимского муниципального района"</t>
  </si>
  <si>
    <t>0100000000</t>
  </si>
  <si>
    <t>Подпрограмма "Обеспечение деятельности администрации Нижнеилимского муниципального района"</t>
  </si>
  <si>
    <t>0110000000</t>
  </si>
  <si>
    <t>Обеспечение выполнения функций органами местного самоуправления</t>
  </si>
  <si>
    <t>0118200000</t>
  </si>
  <si>
    <t>0118201000</t>
  </si>
  <si>
    <t>Расходы, связанные с выполнением функций, обеспечением деятельности (оказанием услуг)</t>
  </si>
  <si>
    <t>0118203000</t>
  </si>
  <si>
    <t>Закупка товаров, работ и услуг для обеспечения государственных (муниципальных) нужд</t>
  </si>
  <si>
    <t>200</t>
  </si>
  <si>
    <t>Подпрограмма "Кадровая политика"</t>
  </si>
  <si>
    <t>0140000000</t>
  </si>
  <si>
    <t>0148200000</t>
  </si>
  <si>
    <t>0148203000</t>
  </si>
  <si>
    <t>Судебная система</t>
  </si>
  <si>
    <t>0105</t>
  </si>
  <si>
    <t>Подпрограмма "Осуществление переданных отдельных государственных полномочий"</t>
  </si>
  <si>
    <t>0120000000</t>
  </si>
  <si>
    <t>Осуществление отдельных областных государственных полномочий</t>
  </si>
  <si>
    <t>012ГП00000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</si>
  <si>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</si>
  <si>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012ГП51200</t>
  </si>
  <si>
    <t>Обеспечение проведения выборов и референдумов</t>
  </si>
  <si>
    <t>0107</t>
  </si>
  <si>
    <t>Проведение выборов и референдумов</t>
  </si>
  <si>
    <t>9040000000</t>
  </si>
  <si>
    <t>Выполнение функций органами местного самоуправления в целях решения вопросов местного значения</t>
  </si>
  <si>
    <t>9048400000</t>
  </si>
  <si>
    <t>9048416000</t>
  </si>
  <si>
    <t>Иные бюджетные ассигнования</t>
  </si>
  <si>
    <t>800</t>
  </si>
  <si>
    <t>Резервные фонды</t>
  </si>
  <si>
    <t>0111</t>
  </si>
  <si>
    <t>Муниципальная программа "Безопасность Нижнеилимского муниципального района"</t>
  </si>
  <si>
    <t>0300000000</t>
  </si>
  <si>
    <t>Подпрограмма "Гражданская оборона, предупреждение и ликвидация чрезвычайных ситуаций"</t>
  </si>
  <si>
    <t>0310000000</t>
  </si>
  <si>
    <t>0318400000</t>
  </si>
  <si>
    <t>Резервный фонд</t>
  </si>
  <si>
    <t>0318407000</t>
  </si>
  <si>
    <t>Другие общегосударственные вопросы</t>
  </si>
  <si>
    <t>0113</t>
  </si>
  <si>
    <t>Обеспечение деятельности (оказание услуг) муниципальных учреждений</t>
  </si>
  <si>
    <t>0118300000</t>
  </si>
  <si>
    <t>0118301000</t>
  </si>
  <si>
    <t>Содержание имущества</t>
  </si>
  <si>
    <t>0118302000</t>
  </si>
  <si>
    <t>0118303000</t>
  </si>
  <si>
    <t>0118400000</t>
  </si>
  <si>
    <t>0118402000</t>
  </si>
  <si>
    <t>0118403000</t>
  </si>
  <si>
    <t>Развитие и укрепление материально-технической базы</t>
  </si>
  <si>
    <t>0118404000</t>
  </si>
  <si>
    <t>Представительские расходы, членские взносы, денежные вознаграждения (почетные грамоты, благодарственные письма), приобретение подарков, цветов, венков, материальная помощь, иные выплаты</t>
  </si>
  <si>
    <t>0118409000</t>
  </si>
  <si>
    <t>Исполнение предписаний, представлений, решений об устранении нарушений действующего законодательства</t>
  </si>
  <si>
    <t>0118420000</t>
  </si>
  <si>
    <t>Повышение финансовой устойчивости бюджетов</t>
  </si>
  <si>
    <t>0118900000</t>
  </si>
  <si>
    <t>Иные межбюджетные трансферты, предоставляемые бюджетам поселений по итогам конкурсов, проведенных администрацией Нижнеилимского муниципального района</t>
  </si>
  <si>
    <t>0118914000</t>
  </si>
  <si>
    <t>Межбюджетные трансферты</t>
  </si>
  <si>
    <t>500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</si>
  <si>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</si>
  <si>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012ГП73150</t>
  </si>
  <si>
    <t>Осуществление отдельных областных государственных полномочий в сфере труда</t>
  </si>
  <si>
    <t>012ГП73310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</si>
  <si>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</si>
  <si>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012ГП73320</t>
  </si>
  <si>
    <t>Осуществление государственных полномочий по определению персонального состава и обеспечению деятельности административных комиссий</t>
  </si>
  <si>
    <t>012ГП73340</t>
  </si>
  <si>
    <t>Подпрограмма "Осуществление переданных полномочий"</t>
  </si>
  <si>
    <t>0130000000</t>
  </si>
  <si>
    <t>Осуществление переданных полномочий</t>
  </si>
  <si>
    <t>0138П00000</t>
  </si>
  <si>
    <t>Выполнение обязательств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</si>
  <si>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0138П21000</t>
  </si>
  <si>
    <t>Муниципальная программа "Гражданская инициатива в Нижнеилимском муниципальном районе"</t>
  </si>
  <si>
    <t>0400000000</t>
  </si>
  <si>
    <t>0410000000</t>
  </si>
  <si>
    <t>0418900000</t>
  </si>
  <si>
    <t>0418914000</t>
  </si>
  <si>
    <t>Муниципальная программа "Реализация полномочий в области социальной политики в Нижнеилимском муниципальном районе"</t>
  </si>
  <si>
    <t>1000000000</t>
  </si>
  <si>
    <t>Подпрограмма "Об отдельных вопросах здравоохранения в Нижнеилимском районе по созданию условий в целях оказания медицинской помощи населению на территории Нижнеилимского муниципального района"</t>
  </si>
  <si>
    <t>1040000000</t>
  </si>
  <si>
    <t>Выполнение функций органами местного самоуправления в области социальной политики</t>
  </si>
  <si>
    <t>1048500000</t>
  </si>
  <si>
    <t>1048509000</t>
  </si>
  <si>
    <t>Социальное обеспечение и иные выплаты населению</t>
  </si>
  <si>
    <t>300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</si>
  <si>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</si>
  <si>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</si>
  <si>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</si>
  <si>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</si>
  <si>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0318402000</t>
  </si>
  <si>
    <t>0318403000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</si>
  <si>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</si>
  <si>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</si>
  <si>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"Развитие единой дежурно-диспетчерской службы Нижнеилимского района и обеспечение пожарной безопасности"</t>
  </si>
  <si>
    <t>0330000000</t>
  </si>
  <si>
    <t>0338300000</t>
  </si>
  <si>
    <t>0338301000</t>
  </si>
  <si>
    <t>0338302000</t>
  </si>
  <si>
    <t>0338303000</t>
  </si>
  <si>
    <t>0338304000</t>
  </si>
  <si>
    <t>Капитальные вложения в объекты государственной (муниципальной) собственности</t>
  </si>
  <si>
    <t>400</t>
  </si>
  <si>
    <t>0338П00000</t>
  </si>
  <si>
    <t>0338П21000</t>
  </si>
  <si>
    <t>НАЦИОНАЛЬНАЯ ЭКОНОМИКА</t>
  </si>
  <si>
    <t>0400</t>
  </si>
  <si>
    <t>Транспорт</t>
  </si>
  <si>
    <t>0408</t>
  </si>
  <si>
    <t>Муниципальная программа "Создание условий для предоставления транспортных услуг населению и организация транспортного обслуживания населения в Нижнеилимском муниципальном районе"</t>
  </si>
  <si>
    <t>1400000000</t>
  </si>
  <si>
    <t>Подпрограмма "Предоставление услуг по пассажирским перевозкам автотранспортом общего пользования по межмуниципальным маршрутам на территории МО "Нижнеилимский район"</t>
  </si>
  <si>
    <t>1410000000</t>
  </si>
  <si>
    <t>1418400000</t>
  </si>
  <si>
    <t>1418403000</t>
  </si>
  <si>
    <t>Дорожное хозяйство (дорожные фонды)</t>
  </si>
  <si>
    <t>0409</t>
  </si>
  <si>
    <t>Муниципальная программа "Дорожное хозяйство Нижнеилимского муниципального района"</t>
  </si>
  <si>
    <t>0500000000</t>
  </si>
  <si>
    <t>0510000000</t>
  </si>
  <si>
    <t>0518400000</t>
  </si>
  <si>
    <t>051849Д002</t>
  </si>
  <si>
    <t>051849Д003</t>
  </si>
  <si>
    <t>051849Д004</t>
  </si>
  <si>
    <t>Расходы местных бюджетов, в целях софинансирования которых из областного бюджета предоставляются субсидии и иные межбюджетные трансферты, которые не софинансируются из федерального бюджета</t>
  </si>
  <si>
    <t>05184S0000</t>
  </si>
  <si>
    <t>Реализация мероприятий по осуществлению дорожной деятельности в отношении автомобильных дорог общего пользования местного значения, включенных в программы дорожной деятельности муниципальных образований Иркутской области</t>
  </si>
  <si>
    <t>05184SД010</t>
  </si>
  <si>
    <t>Реализация мероприятий по осуществлению дорожной деятельности в отношении автомобильных дорог местного значения к садоводческим или огородническим некоммерческим товариществам Иркутской области</t>
  </si>
  <si>
    <t>05184SД030</t>
  </si>
  <si>
    <t>0518П00000</t>
  </si>
  <si>
    <t>0518П21000</t>
  </si>
  <si>
    <t>Муниципальная программа "Осуществление бюджетных инвестиций в объекты муниципальной собственности учреждениям бюджетной сферы и жилых помещений Нижнеилимского муниципального района"</t>
  </si>
  <si>
    <t>1300000000</t>
  </si>
  <si>
    <t>Подпрограмма "Осуществление бюджетных инвестиций в объекты муниципальной собственности прочим учреждениям и капитальный ремонт жилых помещений, находящихся в собственности муниципального образования "Нижнеилимский район"</t>
  </si>
  <si>
    <t>1330000000</t>
  </si>
  <si>
    <t>1338400000</t>
  </si>
  <si>
    <t>1338420000</t>
  </si>
  <si>
    <t>Другие вопросы в области национальной экономики</t>
  </si>
  <si>
    <t>0412</t>
  </si>
  <si>
    <t>Муниципальная программа "Обеспечение комплексного пространственного и территориального развития Нижнеилимского муниципального района"</t>
  </si>
  <si>
    <t>1600000000</t>
  </si>
  <si>
    <t>1610000000</t>
  </si>
  <si>
    <t>1618400000</t>
  </si>
  <si>
    <t>16184S0000</t>
  </si>
  <si>
    <t>Реализация мероприятий на подготовку материалов, полученных в результате выполнения картографических работ</t>
  </si>
  <si>
    <t>16184S2909</t>
  </si>
  <si>
    <t>ЖИЛИЩНО-КОММУНАЛЬНОЕ ХОЗЯЙСТВО</t>
  </si>
  <si>
    <t>0500</t>
  </si>
  <si>
    <t>Коммунальное хозяйство</t>
  </si>
  <si>
    <t>0502</t>
  </si>
  <si>
    <t>0418400000</t>
  </si>
  <si>
    <t>04184S0000</t>
  </si>
  <si>
    <t>Реализация мероприятий на финансовую поддержку реализации инициативных проектов</t>
  </si>
  <si>
    <t>04184S2380</t>
  </si>
  <si>
    <t>Муниципальная программа "Развитие коммунального хозяйства в Нижнеилимском муниципальном районе"</t>
  </si>
  <si>
    <t>1500000000</t>
  </si>
  <si>
    <t>Подпрограмма "Содержание и развитие объектов коммунальной инфраструктуры МО "Нижнеилимский район"</t>
  </si>
  <si>
    <t>1510000000</t>
  </si>
  <si>
    <t>1518400000</t>
  </si>
  <si>
    <t>1518403000</t>
  </si>
  <si>
    <t>1518404000</t>
  </si>
  <si>
    <t>Подпрограмма "Обеспечение деятельности муниципального унитарного предприятия на территории МО "Нижнеилимский район"</t>
  </si>
  <si>
    <t>1560000000</t>
  </si>
  <si>
    <t>1568400000</t>
  </si>
  <si>
    <t>Безвозмездные перечисления организациям</t>
  </si>
  <si>
    <t>1568408000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</si>
  <si>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</si>
  <si>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</si>
  <si>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</si>
  <si>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</si>
  <si>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</si>
  <si>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012ГП73120</t>
  </si>
  <si>
    <t>Подпрограмма "Охрана окружающей среды"</t>
  </si>
  <si>
    <t>0340000000</t>
  </si>
  <si>
    <t>0348400000</t>
  </si>
  <si>
    <t>Мероприятия в области охраны окружающей среды</t>
  </si>
  <si>
    <t>0348417000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</si>
  <si>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</si>
  <si>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</si>
  <si>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</si>
  <si>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</si>
  <si>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СОЦИАЛЬНАЯ ПОЛИТИКА</t>
  </si>
  <si>
    <t>1000</t>
  </si>
  <si>
    <t>Пенсионное обеспечение</t>
  </si>
  <si>
    <t>1001</t>
  </si>
  <si>
    <t>Подпрограмма "Муниципальная пенсия"</t>
  </si>
  <si>
    <t>1010000000</t>
  </si>
  <si>
    <t>1018500000</t>
  </si>
  <si>
    <t>Доплаты к пенсиям</t>
  </si>
  <si>
    <t>1018510000</t>
  </si>
  <si>
    <t>Социальное обеспечение населения</t>
  </si>
  <si>
    <t>1003</t>
  </si>
  <si>
    <t>Подпрограмма "Социальная поддержка"</t>
  </si>
  <si>
    <t>1020000000</t>
  </si>
  <si>
    <t>1028500000</t>
  </si>
  <si>
    <t>Мероприятия в области социальной политики</t>
  </si>
  <si>
    <t>1028511000</t>
  </si>
  <si>
    <t>Другие вопросы в области социальной политики</t>
  </si>
  <si>
    <t>1006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</si>
  <si>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</si>
  <si>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012ГП73330</t>
  </si>
  <si>
    <t>1028502000</t>
  </si>
  <si>
    <t>Управление строительства и архитектуры администрации Нижнеилимского муниципального района</t>
  </si>
  <si>
    <t>904</t>
  </si>
  <si>
    <t>Подпрограмма "Обеспечение реализации муниципальной программы "Осуществление бюджетных инвестиций в объекты муниципальной собственности учреждениям бюджетной сферы и жилых помещений Нижнеилимского муниципального района"</t>
  </si>
  <si>
    <t>1340000000</t>
  </si>
  <si>
    <t>1348200000</t>
  </si>
  <si>
    <t>1348201000</t>
  </si>
  <si>
    <t>1348203000</t>
  </si>
  <si>
    <t>1348П00000</t>
  </si>
  <si>
    <t>1348П21000</t>
  </si>
  <si>
    <t>Контрольно-счетная палата Нижнеилимского муниципального района</t>
  </si>
  <si>
    <t>905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</si>
  <si>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</si>
  <si>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</si>
  <si>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Контрольно-счетной палаты</t>
  </si>
  <si>
    <t>9030000000</t>
  </si>
  <si>
    <t>9038200000</t>
  </si>
  <si>
    <t>9038201000</t>
  </si>
  <si>
    <t>9038203000</t>
  </si>
  <si>
    <t>Обеспечение деятельности председателя Контрольно-счетной палаты, заместителей председателя Контрольно-счетной палаты</t>
  </si>
  <si>
    <t>9038800000</t>
  </si>
  <si>
    <t>9038801000</t>
  </si>
  <si>
    <t>9038П00000</t>
  </si>
  <si>
    <t>9038П21000</t>
  </si>
  <si>
    <t>9038500000</t>
  </si>
  <si>
    <t>9038510000</t>
  </si>
  <si>
    <t>Дума муниципального образования "Нижнеилимский район"</t>
  </si>
  <si>
    <t>930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</si>
  <si>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</si>
  <si>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</si>
  <si>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Думы</t>
  </si>
  <si>
    <t>9020000000</t>
  </si>
  <si>
    <t>9028200000</t>
  </si>
  <si>
    <t>9028201000</t>
  </si>
  <si>
    <t>9028202000</t>
  </si>
  <si>
    <t>9028203000</t>
  </si>
  <si>
    <t>9028400000</t>
  </si>
  <si>
    <t>9028409000</t>
  </si>
  <si>
    <t>Обеспечение деятельности председателя Думы</t>
  </si>
  <si>
    <t>9028600000</t>
  </si>
  <si>
    <t>9028601000</t>
  </si>
  <si>
    <t>Обеспечение деятельности депутатов Думы</t>
  </si>
  <si>
    <t>9028700000</t>
  </si>
  <si>
    <t>9028703000</t>
  </si>
  <si>
    <t>9028500000</t>
  </si>
  <si>
    <t>9028510000</t>
  </si>
  <si>
    <t>Управление по культуре, спорту и делам молодежи администрации Нижнеилимского муниципального района</t>
  </si>
  <si>
    <t>957</t>
  </si>
  <si>
    <t>Дополнительное образование детей</t>
  </si>
  <si>
    <t>0703</t>
  </si>
  <si>
    <t>0418300000</t>
  </si>
  <si>
    <t>0418304000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</si>
  <si>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</si>
  <si>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</si>
  <si>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"Поддержка и развитие сферы культуры, искусства и дополнительного образования детей в Нижнеилимском районе"</t>
  </si>
  <si>
    <t>0800000000</t>
  </si>
  <si>
    <t>Подпрограмма "Дополнительное образование детей в сфере культуры"</t>
  </si>
  <si>
    <t>0840000000</t>
  </si>
  <si>
    <t>0848300000</t>
  </si>
  <si>
    <t>0848301000</t>
  </si>
  <si>
    <t>0848302000</t>
  </si>
  <si>
    <t>0848303000</t>
  </si>
  <si>
    <t>Организация, участие и проведение культурно-массовых, агитационных мероприятий, конкурсов, олимпиад; поощрение, премирование, гранты</t>
  </si>
  <si>
    <t>0848305000</t>
  </si>
  <si>
    <t>0848400000</t>
  </si>
  <si>
    <t>0848409000</t>
  </si>
  <si>
    <t>Молодежная политика</t>
  </si>
  <si>
    <t>0707</t>
  </si>
  <si>
    <t>Муниципальная программа "Молодежная политика в Нижнеилимском муниципальном районе"</t>
  </si>
  <si>
    <t>0900000000</t>
  </si>
  <si>
    <t>Подпрограмма "Всестороннее развитие молодежи"</t>
  </si>
  <si>
    <t>0910000000</t>
  </si>
  <si>
    <t>0918400000</t>
  </si>
  <si>
    <t>0918405000</t>
  </si>
  <si>
    <t>Подпрограмма "Патриотическое воспитание детей и молодежи"</t>
  </si>
  <si>
    <t>0920000000</t>
  </si>
  <si>
    <t>0928400000</t>
  </si>
  <si>
    <t>0928405000</t>
  </si>
  <si>
    <t>Подпрограмма "Профилактика экстремизма и терроризма среди детей и молодежи"</t>
  </si>
  <si>
    <t>0930000000</t>
  </si>
  <si>
    <t>0938400000</t>
  </si>
  <si>
    <t>0938405000</t>
  </si>
  <si>
    <t>Подпрограмма "Профилактика злоупотребления наркотическими средствами и психотропными веществами среди детей и молодежи"</t>
  </si>
  <si>
    <t>0940000000</t>
  </si>
  <si>
    <t>0948400000</t>
  </si>
  <si>
    <t>0948405000</t>
  </si>
  <si>
    <t>КУЛЬТУРА, КИНЕМАТОГРАФИЯ</t>
  </si>
  <si>
    <t>0800</t>
  </si>
  <si>
    <t>Культура</t>
  </si>
  <si>
    <t>0801</t>
  </si>
  <si>
    <t>Подпрограмма "Организация культурно-досуговой деятельности и народного творчества"</t>
  </si>
  <si>
    <t>0810000000</t>
  </si>
  <si>
    <t>0818300000</t>
  </si>
  <si>
    <t>0818301000</t>
  </si>
  <si>
    <t>0818302000</t>
  </si>
  <si>
    <t>0818303000</t>
  </si>
  <si>
    <t>0818304000</t>
  </si>
  <si>
    <t>0818305000</t>
  </si>
  <si>
    <t>Подпрограмма "Музейное дело"</t>
  </si>
  <si>
    <t>0820000000</t>
  </si>
  <si>
    <t>0828300000</t>
  </si>
  <si>
    <t>0828301000</t>
  </si>
  <si>
    <t>0828302000</t>
  </si>
  <si>
    <t>0828303000</t>
  </si>
  <si>
    <t>0828305000</t>
  </si>
  <si>
    <t>Подпрограмма "Развитие библиотечного дела"</t>
  </si>
  <si>
    <t>0830000000</t>
  </si>
  <si>
    <t>0838300000</t>
  </si>
  <si>
    <t>0838301000</t>
  </si>
  <si>
    <t>0838302000</t>
  </si>
  <si>
    <t>0838303000</t>
  </si>
  <si>
    <t>0838304000</t>
  </si>
  <si>
    <t>0838305000</t>
  </si>
  <si>
    <t>Расходы местных бюджетов, в целях софинансирования которых из областного бюджета предоставляются субсидии и иные межбюджетные трансферты, в целях софинансирования которых областному бюджету предоставляются из федерального бюджета субсидии и иные межбюджетные трансферты</t>
  </si>
  <si>
    <t>08383L0000</t>
  </si>
  <si>
    <t>Реализация мероприятий по модернизации библиотек в части комплектования книжных фондов библиотек муниципальных образований</t>
  </si>
  <si>
    <t>08383L519A</t>
  </si>
  <si>
    <t>08383S0000</t>
  </si>
  <si>
    <t>Реализация мероприятий перечня проектов народных инициатив</t>
  </si>
  <si>
    <t>08383S2370</t>
  </si>
  <si>
    <t>Подпрограмма "Осуществление бюджетных инвестиций в объекты муниципальной собственности учреждениям культуры и искусства Нижнеилимского муниципального района"</t>
  </si>
  <si>
    <t>1320000000</t>
  </si>
  <si>
    <t>1328400000</t>
  </si>
  <si>
    <t>13284S0000</t>
  </si>
  <si>
    <t>Реализация мероприятий по капитальному ремонту объектов муниципальной собственности в сфере культуры</t>
  </si>
  <si>
    <t>13284S2120</t>
  </si>
  <si>
    <t>Другие вопросы в области культуры, кинематографии</t>
  </si>
  <si>
    <t>0804</t>
  </si>
  <si>
    <t>Подпрограмма "Обеспечение реализации муниципальной программы и прочие мероприятия в области культуры"</t>
  </si>
  <si>
    <t>0850000000</t>
  </si>
  <si>
    <t>0858200000</t>
  </si>
  <si>
    <t>0858201000</t>
  </si>
  <si>
    <t>0858203000</t>
  </si>
  <si>
    <t>0858300000</t>
  </si>
  <si>
    <t>0858301000</t>
  </si>
  <si>
    <t>0858302000</t>
  </si>
  <si>
    <t>0858303000</t>
  </si>
  <si>
    <t>0858304000</t>
  </si>
  <si>
    <t>0858900000</t>
  </si>
  <si>
    <t>0858914000</t>
  </si>
  <si>
    <t>0858П00000</t>
  </si>
  <si>
    <t>0858П21000</t>
  </si>
  <si>
    <t>ФИЗИЧЕСКАЯ КУЛЬТУРА И СПОРТ</t>
  </si>
  <si>
    <t>1100</t>
  </si>
  <si>
    <t>Физическая культура</t>
  </si>
  <si>
    <t>1101</t>
  </si>
  <si>
    <t>04183S0000</t>
  </si>
  <si>
    <t>04183S2380</t>
  </si>
  <si>
    <t>Муниципальная программа "Физическая культура и спорт в Нижнеилимском муниципальном районе"</t>
  </si>
  <si>
    <t>0600000000</t>
  </si>
  <si>
    <t>Подпрограмма "Дополнительное образование в сфере физической культуры и спорта"</t>
  </si>
  <si>
    <t>0610000000</t>
  </si>
  <si>
    <t>0618300000</t>
  </si>
  <si>
    <t>0618301000</t>
  </si>
  <si>
    <t>0618302000</t>
  </si>
  <si>
    <t>0618303000</t>
  </si>
  <si>
    <t>0618305000</t>
  </si>
  <si>
    <t>06183S0000</t>
  </si>
  <si>
    <t>Реализация мероприятий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</si>
  <si>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06183S2850</t>
  </si>
  <si>
    <t xml:space="preserve">Осуществление переданных полномочий </t>
  </si>
  <si>
    <t>0618П00000</t>
  </si>
  <si>
    <t>0618П21000</t>
  </si>
  <si>
    <t>Другие вопросы в области физической культуры и спорта</t>
  </si>
  <si>
    <t>1105</t>
  </si>
  <si>
    <t>Подпрограмма "Реализация физкультурно-оздоровительных, спортивно-массовых мероприятий, адаптивной физической культуры и адаптивного спорта"</t>
  </si>
  <si>
    <t>0620000000</t>
  </si>
  <si>
    <t>0628400000</t>
  </si>
  <si>
    <t>0628405000</t>
  </si>
  <si>
    <t>Департамент по управлению муниципальным имуществом администрации Нижнеилимского муниципального района</t>
  </si>
  <si>
    <t>966</t>
  </si>
  <si>
    <t>Муниципальная программа "Управление муниципальной собственностью"</t>
  </si>
  <si>
    <t>0200000000</t>
  </si>
  <si>
    <t>Подпрограмма "Управление имуществом"</t>
  </si>
  <si>
    <t>0210000000</t>
  </si>
  <si>
    <t>0218400000</t>
  </si>
  <si>
    <t>0218402000</t>
  </si>
  <si>
    <t>0218403000</t>
  </si>
  <si>
    <t>0218404000</t>
  </si>
  <si>
    <t>Подпрограмма "Обеспечение реализации муниципальной программы "Управление муниципальной собственностью"</t>
  </si>
  <si>
    <t>0230000000</t>
  </si>
  <si>
    <t>0238200000</t>
  </si>
  <si>
    <t>0238201000</t>
  </si>
  <si>
    <t>0238203000</t>
  </si>
  <si>
    <t>муниципальное учреждение Департамент образования администрации Нижнеилимского муниципального района</t>
  </si>
  <si>
    <t>973</t>
  </si>
  <si>
    <t>Дошкольное образование</t>
  </si>
  <si>
    <t>0701</t>
  </si>
  <si>
    <t>Муниципальная программа "Развитие образования в Нижнеилимском муниципальном районе"</t>
  </si>
  <si>
    <t>0700000000</t>
  </si>
  <si>
    <t>Подпрограмма "Повышение эффективности системы дошкольного образования"</t>
  </si>
  <si>
    <t>0710000000</t>
  </si>
  <si>
    <t>0718300000</t>
  </si>
  <si>
    <t>0718301000</t>
  </si>
  <si>
    <t>0718302000</t>
  </si>
  <si>
    <t>0718303000</t>
  </si>
  <si>
    <t>0718304000</t>
  </si>
  <si>
    <t>07183S0000</t>
  </si>
  <si>
    <t>07183S2370</t>
  </si>
  <si>
    <t>071ГП00000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</si>
  <si>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</si>
  <si>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071ГП73010</t>
  </si>
  <si>
    <t>Подпрограмма "Кадровая политика в образовании"</t>
  </si>
  <si>
    <t>0760000000</t>
  </si>
  <si>
    <t>0768300000</t>
  </si>
  <si>
    <t>0768303000</t>
  </si>
  <si>
    <t>Подпрограмма "Осуществление бюджетных инвестиций в объекты муниципальной собственности учреждениям образования Нижнеилимского муниципального района"</t>
  </si>
  <si>
    <t>1310000000</t>
  </si>
  <si>
    <t>1318400000</t>
  </si>
  <si>
    <t>13184S0000</t>
  </si>
  <si>
    <t>Реализация мероприятий по капитальному ремонту образовательных организаций</t>
  </si>
  <si>
    <t>13184S2050</t>
  </si>
  <si>
    <t>Общее образование</t>
  </si>
  <si>
    <t>0702</t>
  </si>
  <si>
    <t>Подпрограмма "Повышение эффективности системы общего образования"</t>
  </si>
  <si>
    <t>0720000000</t>
  </si>
  <si>
    <t>0728300000</t>
  </si>
  <si>
    <t>0728301000</t>
  </si>
  <si>
    <t>0728302000</t>
  </si>
  <si>
    <t>0728303000</t>
  </si>
  <si>
    <t>0728304000</t>
  </si>
  <si>
    <t>0728305000</t>
  </si>
  <si>
    <t>07283L0000</t>
  </si>
  <si>
    <t>Реализация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</si>
  <si>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07283L3041</t>
  </si>
  <si>
    <t>07283S0000</t>
  </si>
  <si>
    <t>07283S2370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</si>
  <si>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</si>
  <si>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07283S2928</t>
  </si>
  <si>
    <t>Реализация мероприятий на обеспечение бесплатным питьевым молоком обучающихся 1-4 классов муниципальных общеобразовательных организаций в Иркутской области</t>
  </si>
  <si>
    <t>07283S2957</t>
  </si>
  <si>
    <t>Реализация мероприятий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</si>
  <si>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07283S2976</t>
  </si>
  <si>
    <t>072ГП00000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</si>
  <si>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</si>
  <si>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072ГП73020</t>
  </si>
  <si>
    <t>Осуществление областных государственных полномочий по обеспечению бесплатным двухразовым питанием детей-инвалидов</t>
  </si>
  <si>
    <t>072ГП73180</t>
  </si>
  <si>
    <t>Обеспечение реализации результата Регионального проекта "Все лучшее детям"</t>
  </si>
  <si>
    <t>072Ю400000</t>
  </si>
  <si>
    <t>Оснащение предметных кабинетов общеобразовательных организаций средствами обучения и воспитания</t>
  </si>
  <si>
    <t>072Ю455591</t>
  </si>
  <si>
    <t>Обеспечение реализации результата Регионального проекта "Педагоги и наставники"</t>
  </si>
  <si>
    <t>072Ю600000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</si>
  <si>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</si>
  <si>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072Ю653031</t>
  </si>
  <si>
    <t>Муниципальная программа "Энергосбережение и повышение энергетической эффективности на территории муниципального образования "Нижнеилимский район"</t>
  </si>
  <si>
    <t>1100000000</t>
  </si>
  <si>
    <t>Подпрограмма "Энергосбережение и повышение энергетической эффективности в учреждениях образования Нижнеилимского муниципального района"</t>
  </si>
  <si>
    <t>1110000000</t>
  </si>
  <si>
    <t>1118300000</t>
  </si>
  <si>
    <t>1118304000</t>
  </si>
  <si>
    <t>1318404000</t>
  </si>
  <si>
    <t>Подпрограмма "Развитие системы дополнительного образования детей в сфере образования"</t>
  </si>
  <si>
    <t>0730000000</t>
  </si>
  <si>
    <t>0738300000</t>
  </si>
  <si>
    <t>0738301000</t>
  </si>
  <si>
    <t>0738302000</t>
  </si>
  <si>
    <t>0738303000</t>
  </si>
  <si>
    <t>0738304000</t>
  </si>
  <si>
    <t>0738305000</t>
  </si>
  <si>
    <t>07383S0000</t>
  </si>
  <si>
    <t>07383S2370</t>
  </si>
  <si>
    <t>Обеспечение функционирования модели персонифицированного финансирования дополнительного образования детей</t>
  </si>
  <si>
    <t>0738Ф00000</t>
  </si>
  <si>
    <t>0738Ф01000</t>
  </si>
  <si>
    <t>0738Ф02000</t>
  </si>
  <si>
    <t>0738Ф03000</t>
  </si>
  <si>
    <t>Другие вопросы в области образования</t>
  </si>
  <si>
    <t>0709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</si>
  <si>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</si>
  <si>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072Ю650501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</si>
  <si>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</si>
  <si>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072Ю651791</t>
  </si>
  <si>
    <t>Подпрограмма "Обеспечение реализации муниципальной программы и прочие мероприятия в сфере образования"</t>
  </si>
  <si>
    <t>0740000000</t>
  </si>
  <si>
    <t>0748200000</t>
  </si>
  <si>
    <t>0748201000</t>
  </si>
  <si>
    <t>0748300000</t>
  </si>
  <si>
    <t>0748301000</t>
  </si>
  <si>
    <t>0748302000</t>
  </si>
  <si>
    <t>0748303000</t>
  </si>
  <si>
    <t>0748304000</t>
  </si>
  <si>
    <t>0748305000</t>
  </si>
  <si>
    <t>Подпрограмма "Развитие системы летнего отдыха и оздоровления детей в образовательных учреждениях"</t>
  </si>
  <si>
    <t>0750000000</t>
  </si>
  <si>
    <t>0758300000</t>
  </si>
  <si>
    <t>0758301000</t>
  </si>
  <si>
    <t>0758302000</t>
  </si>
  <si>
    <t>0758303000</t>
  </si>
  <si>
    <t>0758304000</t>
  </si>
  <si>
    <t>0758305000</t>
  </si>
  <si>
    <t>07583S0000</t>
  </si>
  <si>
    <t>Реализация мероприятий для организации отдыха детей в каникулярное время по оплате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</si>
  <si>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07583S2080</t>
  </si>
  <si>
    <t>0768305000</t>
  </si>
  <si>
    <t>Охрана семьи и детства</t>
  </si>
  <si>
    <t>1004</t>
  </si>
  <si>
    <t>102ГП00000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</si>
  <si>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</si>
  <si>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102ГП73050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</si>
  <si>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</t>
  </si>
  <si>
    <t>102ГП73190</t>
  </si>
  <si>
    <t>Социальная поддержка отдельных категорий граждан</t>
  </si>
  <si>
    <t>1028512000</t>
  </si>
  <si>
    <t>Финансовое управление администрации Нижнеилимского муниципального района</t>
  </si>
  <si>
    <t>992</t>
  </si>
  <si>
    <t>Муниципальная программа "Управление муниципальными финансами в Нижнеилимском районе"</t>
  </si>
  <si>
    <t>1200000000</t>
  </si>
  <si>
    <t>Подпрограмма "Обеспечение сбалансированности и устойчивости бюджета района и бюджетов поселений, передающих исполнение части полномочий по составлению и исполнению бюджета поселения, составлению отчета об исполнении бюджета поселения"</t>
  </si>
  <si>
    <t>1210000000</t>
  </si>
  <si>
    <t>1218200000</t>
  </si>
  <si>
    <t>1218201000</t>
  </si>
  <si>
    <t>1218203000</t>
  </si>
  <si>
    <t>1218П00000</t>
  </si>
  <si>
    <t>1218П21000</t>
  </si>
  <si>
    <t>121ГП00000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</si>
  <si>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 за счет средств областного бюджета</t>
  </si>
  <si>
    <t>121ГП73200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</si>
  <si>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</si>
  <si>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</si>
  <si>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</si>
  <si>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</si>
  <si>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1218400000</t>
  </si>
  <si>
    <t>Обслуживание муниципального долга</t>
  </si>
  <si>
    <t>1218413000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</si>
  <si>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</si>
  <si>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</si>
  <si>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</si>
  <si>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</si>
  <si>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</si>
  <si>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</si>
  <si>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Подпрограмма "Повышение финансовой устойчивости бюджетов поселений"</t>
  </si>
  <si>
    <t>1220000000</t>
  </si>
  <si>
    <t>1228900000</t>
  </si>
  <si>
    <t>Дотации на выравнивание уровня бюджетной обеспеченности бюджетов поселений</t>
  </si>
  <si>
    <t>1228919000</t>
  </si>
  <si>
    <t>122ГП00000</t>
  </si>
  <si>
    <t>122ГП73200</t>
  </si>
  <si>
    <t>Прочие межбюджетные трансферты общего характера</t>
  </si>
  <si>
    <t>1403</t>
  </si>
  <si>
    <t>Иные межбюджетные трансферты на поддержку мер по обеспечению сбалансированности бюджетов поселений</t>
  </si>
  <si>
    <t>1228915000</t>
  </si>
  <si>
    <t>ИТОГО:</t>
  </si>
  <si>
    <t>ОТЧЁТ ОБ ИСПОЛНЕНИИ 
БЮДЖЕТА МУНИЦИПАЛЬНОГО ОБРАЗОВАНИЯ "НИЖНЕИЛИМСКИЙ РАЙОН"
ПО КОДАМ КЛАССИФИКАЦИИ ДОХОДОВ БЮДЖЕТОВ 
ЗА 1 КВАРТАЛ 2025 ГОДА</t>
  </si>
  <si>
    <t>Код бюджетной классификации 
Российской Федерации</t>
  </si>
  <si>
    <t>Исполнение 
за 1 квартал 
2025 года</t>
  </si>
  <si>
    <t>% исполнения</t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</si>
  <si>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</si>
  <si>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</si>
  <si>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</si>
  <si>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</si>
  <si>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</si>
  <si>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</si>
  <si>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</si>
  <si>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</si>
  <si>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</si>
  <si>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</si>
  <si>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</si>
  <si>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</si>
  <si>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</si>
  <si>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</si>
  <si>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</si>
  <si>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Единый налог на вмененный доход для отдельных видов деятельности</t>
  </si>
  <si>
    <t>000 1 05 02000 02 0000 110</t>
  </si>
  <si>
    <t>Единый сельскохозяйственный налог</t>
  </si>
  <si>
    <t>000 1 05 03000 01 0000 110</t>
  </si>
  <si>
    <t>Налог, взимаемый в связи с применением патентной системы налогообложения</t>
  </si>
  <si>
    <t>000 1 05 04000 02 0000 110</t>
  </si>
  <si>
    <t>НАЛОГИ НА ИМУЩЕСТВО</t>
  </si>
  <si>
    <t>000 1 06 00000 00 0000 000</t>
  </si>
  <si>
    <t>Земельный налог</t>
  </si>
  <si>
    <t>000 1 06 06000 00 0000 110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</si>
  <si>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</si>
  <si>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</si>
  <si>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</si>
  <si>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</si>
  <si>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</si>
  <si>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</si>
  <si>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НЕНАЛОГОВЫЕ 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</si>
  <si>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</si>
  <si>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</si>
  <si>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</si>
  <si>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</si>
  <si>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Платежи от государственных и муниципальных унитарных предприятий</t>
  </si>
  <si>
    <t>000 1 11 07000 00 0000 120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</si>
  <si>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</si>
  <si>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</si>
  <si>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</si>
  <si>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</si>
  <si>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</si>
  <si>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</si>
  <si>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</si>
  <si>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</si>
  <si>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</si>
  <si>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</si>
  <si>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Доходы от компенсации затрат государства</t>
  </si>
  <si>
    <t>000 1 13 02000 00 0000 130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</si>
  <si>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</si>
  <si>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</si>
  <si>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</si>
  <si>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</si>
  <si>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</si>
  <si>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</si>
  <si>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</si>
  <si>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</si>
  <si>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</si>
  <si>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</si>
  <si>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</si>
  <si>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</si>
  <si>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-</t>
  </si>
  <si>
    <t>Платежи в целях возмещения причиненного ущерба (убытков)</t>
  </si>
  <si>
    <t>000 1 16 10000 00 0000 140</t>
  </si>
  <si>
    <t>Платежи, уплачиваемые в целях возмещения вреда</t>
  </si>
  <si>
    <t>000 1 16 11000 01 0000 140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</si>
  <si>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</si>
  <si>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000 1 16 18000 02 0000 140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</si>
  <si>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</si>
  <si>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</si>
  <si>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</si>
  <si>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</si>
  <si>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</si>
  <si>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</si>
  <si>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</si>
  <si>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</si>
  <si>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</si>
  <si>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</si>
  <si>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</si>
  <si>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</si>
  <si>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</si>
  <si>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000 2 02 15001 05 0000 150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</si>
  <si>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</si>
  <si>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</si>
  <si>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муниципальных районов на поддержку мер по обеспечению сбалансированности бюджетов</t>
  </si>
  <si>
    <t>000 2 02 15002 05 0000 150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</si>
  <si>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</si>
  <si>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</si>
  <si>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</si>
  <si>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</si>
  <si>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</si>
  <si>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000 2 02 25304 05 0000 150</t>
  </si>
  <si>
    <t>Субсидии бюджетам на поддержку отрасли культуры</t>
  </si>
  <si>
    <t>000 2 02 25519 00 0000 150</t>
  </si>
  <si>
    <t>Субсидии бюджетам муниципальных районов на поддержку отрасли культуры</t>
  </si>
  <si>
    <t>000 2 02 25519 05 0000 150</t>
  </si>
  <si>
    <t>Прочие субсидии</t>
  </si>
  <si>
    <t>000 2 02 29999 00 0000 150</t>
  </si>
  <si>
    <t>Прочие субсидии бюджетам муниципальных районов</t>
  </si>
  <si>
    <t>000 2 02 29999 05 0000 150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</si>
  <si>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</si>
  <si>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</si>
  <si>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</si>
  <si>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</si>
  <si>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</si>
  <si>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</si>
  <si>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</si>
  <si>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</si>
  <si>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</si>
  <si>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</si>
  <si>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>Единая субвенция местным бюджетам из бюджета субъекта Российской Федерации</t>
  </si>
  <si>
    <t>000 2 02 36900 00 0000 150</t>
  </si>
  <si>
    <t>Единая субвенция бюджетам муниципальных районов из бюджета субъекта Российской Федерации</t>
  </si>
  <si>
    <t>000 2 02 36900 05 0000 150</t>
  </si>
  <si>
    <t>Прочие субвенции</t>
  </si>
  <si>
    <t>000 2 02 39999 00 0000 150</t>
  </si>
  <si>
    <t>Прочие субвенции бюджетам муниципальных районов</t>
  </si>
  <si>
    <t>000 2 02 39999 05 0000 150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</si>
  <si>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</si>
  <si>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</si>
  <si>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</si>
  <si>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</si>
  <si>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</si>
  <si>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</si>
  <si>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</si>
  <si>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000 2 02 45050 00 0000 150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</si>
  <si>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</si>
  <si>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000 2 02 45050 05 0000 150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</si>
  <si>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</si>
  <si>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</si>
  <si>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</si>
  <si>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</si>
  <si>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</si>
  <si>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</si>
  <si>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</si>
  <si>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000 2 02 45303 05 0000 150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</si>
  <si>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</si>
  <si>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</si>
  <si>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муниципальных районов</t>
  </si>
  <si>
    <t>000 2 02 49999 05 0000 150</t>
  </si>
  <si>
    <t>ОТЧЁТ ОБ ИСПОЛНЕНИИ 
БЮДЖЕТА МУНИЦИПАЛЬНОГО ОБРАЗОВАНИЯ "НИЖНЕИЛИМСКИЙ РАЙОН"
ПО РАЗДЕЛАМ И ПОДРАЗДЕЛАМ КЛАССИФИКАЦИИ РАСХОДОВ БЮДЖЕТОВ 
ЗА 1 КВАРТАЛ 2025 ГОДА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</si>
  <si>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</si>
  <si>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ОТЧЕТ ОБ ИСПОЛНЕНИИ 
БЮДЖЕТА  МУНИЦИПАЛЬНОГО ОБРАЗОВАНИЯ "НИЖНЕИЛИМСКИЙ РАЙОН"  ПО ЦЕЛЕВЫМ СТАТЬЯМ
(МУНИЦИПАЛЬНЫМ ПРОГРАММАМ И НЕПРОГРАММНЫМ НАПРАВЛЕНИЯМ ДЕЯТЕЛЬНОСТИ МУНИЦИПАЛЬНОГО ОБРАЗОВАНИЯ "НИЖНЕИЛИМСКИЙ РАЙОН"),
ГРУППАМ ВИДОВ РАСХОДОВ, РАЗДЕЛАМ, ПОДРАЗДЕЛАМ КЛАССИФИКАЦИИ РАСХОДОВ БЮДЖЕТОВ 
ЗА 1 КВАРТАЛ 2025 ГОДА</t>
  </si>
  <si>
    <t>коэффициенты</t>
  </si>
  <si>
    <t xml:space="preserve">План 
2025 год </t>
  </si>
  <si>
    <t>Дотации на выравнивание  бюджетной обеспеченности поселений из бюджета МО "Нижнеилимский район" 
(в соответствии с Законом Иркутской области 
"О межбюджетных трансфертах и нормативах отчислений доходов в местные бюджеты")</t>
  </si>
  <si>
    <t>поправочный коэффициент</t>
  </si>
  <si>
    <t>весовые коэффициенты</t>
  </si>
  <si>
    <r>
      <t>К</t>
    </r>
    <r>
      <rPr>
        <b/>
        <vertAlign val="subscript"/>
        <sz val="12"/>
        <rFont val="Times New Roman"/>
        <family val="1"/>
        <charset val="204"/>
      </rPr>
      <t>i,2</t>
    </r>
  </si>
  <si>
    <t>А1</t>
  </si>
  <si>
    <t>А2</t>
  </si>
  <si>
    <t>А3</t>
  </si>
  <si>
    <t>А4</t>
  </si>
  <si>
    <t>А5</t>
  </si>
  <si>
    <t>учитывающий экономические особенности 
поселений</t>
  </si>
  <si>
    <t>коэффициента
расходов 
на содержание ОМСУ</t>
  </si>
  <si>
    <t>коэффициента
расходов 
на реализацию ВМЗ* по организации культуры, физкультуры</t>
  </si>
  <si>
    <t>коэффициента
расходов 
на реализацию ВМЗ по содержанию и ремонту дорог, организации благоустройства</t>
  </si>
  <si>
    <t>коэффициента
расходов 
на реализацию ВМЗ в сфере электро-, тепло-, газо- и водоснабжения населения, водоотведения, снабжения населения топливом</t>
  </si>
  <si>
    <t>коэффициента
расходов 
на реализацию ВМЗ на софинансирование расходных обязательств ОМСУ по другим направлениям</t>
  </si>
  <si>
    <t>Березняковское МО</t>
  </si>
  <si>
    <t>Брусничное МО</t>
  </si>
  <si>
    <t>Железногорское МО</t>
  </si>
  <si>
    <t>Заморское МО</t>
  </si>
  <si>
    <t>Коршуновское МО</t>
  </si>
  <si>
    <t>Новоилимское МО</t>
  </si>
  <si>
    <t>Радищевское МО</t>
  </si>
  <si>
    <t>Рудногорское МО</t>
  </si>
  <si>
    <t>Семигорское МО</t>
  </si>
  <si>
    <t>Соцгородское МО</t>
  </si>
  <si>
    <t>Хребтовское МО</t>
  </si>
  <si>
    <t>Шестаковское МО</t>
  </si>
  <si>
    <t>Янгелевское МО</t>
  </si>
  <si>
    <t>*ВМЗ - вопросы местного значения</t>
  </si>
  <si>
    <t xml:space="preserve">ОТЧЕТ ОБ ИСПОЛНЕНИИ 
ПО ДОТАЦИЯМ НА ВЫРАВНИВАНИЕ БЮДЖЕТНОЙ ОБЕСПЕЧЕННОСТИ ПОСЕЛЕНИЙ
 ИЗ БЮДЖЕТА МУНИЦИПАЛЬНОГО ОБРАЗОВАНИЯ «НИЖНЕИЛИМСКИЙ РАЙОН» 
В СООТВЕТСТВИИ С ЗАКОНОМ ИРКУТСКОЙ ОБЛАСТИ ОТ 30.11.2021 ГОДА № 121-ОЗ «О НАДЕЛЕНИИ ОРГАНОВ МЕСТНОГО САМОУПРАВЛЕНИЯ МУНИЦИПАЛЬНЫХ РАЙОНОВ ИРКУТСКОЙ ОБЛАСТИ ГОСУДАРСТВЕННЫМИ ПОЛНОМОЧИЯМИ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 ЗА СЧЕТ СРЕДСТВ ОБЛАСТНОГО БЮДЖЕТА» 
ЗА 1 КВАРТАЛ 2025 ГОДА </t>
  </si>
  <si>
    <t>План 
на 2025 год</t>
  </si>
  <si>
    <t>Видимское МО</t>
  </si>
  <si>
    <t>Дальнинское МО</t>
  </si>
  <si>
    <t>МО "Железногорск-Илимское ГП"</t>
  </si>
  <si>
    <t>Новоигирминское МО</t>
  </si>
  <si>
    <t>Речушинское МО</t>
  </si>
  <si>
    <r>
      <t>ОТЧЕТ ОБ ИСПОЛНЕНИИ 
ПО ДОТАЦИЯМ НА ВЫРАВНИВАНИЕ БЮДЖЕТНОЙ ОБЕСПЕЧЕННОСТИ</t>
    </r>
    <r>
      <rPr>
        <b/>
        <sz val="16"/>
        <color rgb="FFFF0000"/>
        <rFont val="Times New Roman"/>
        <family val="1"/>
        <charset val="204"/>
      </rPr>
      <t xml:space="preserve"> </t>
    </r>
    <r>
      <rPr>
        <b/>
        <sz val="16"/>
        <rFont val="Times New Roman"/>
        <family val="1"/>
        <charset val="204"/>
      </rPr>
      <t xml:space="preserve">ПОСЕЛЕНИЙ
ИЗ БЮДЖЕТА МУНИЦИПАЛЬНОГО ОБРАЗОВАНИЯ «НИЖНЕИЛИМСКИЙ РАЙОН» 
В СООТВЕТСТВИИ С ЗАКОНОМ ИРКУТСКОЙ ОБЛАСТИ ОТ 22.10.2013 ГОДА № 74-ОЗ 
«О МЕЖБЮДЖЕТНЫХ ТРАНСФЕРТАХ И НОРМАТИВАХ ОТЧИСЛЕНИЙ ДОХОДОВ В МЕСТНЫЕ БЮДЖЕТЫ» 
ЗА 1 КВАРТАЛ 2025 ГОДА </t>
    </r>
  </si>
  <si>
    <t>ОТЧЕТ ОБ ИСПОЛНЕНИИ 
ПО ИНЫМ МЕЖБЮДЖЕТНЫМ ТРАНСФЕРТАМ
НА ПОДДЕРЖКУ МЕР ПО ОБЕСПЕЧЕНИЮ СБАЛАНСИРОВАННОСТИ БЮДЖЕТОВ ПОСЕЛЕНИЙ 
ИЗ БЮДЖЕТА МУНИЦИПАЛЬНОГО ОБРАЗОВАНИЯ «НИЖНЕИЛИМСКИЙ РАЙОН» 
ЗА 1 КВАРТАЛ 2025 ГОДА</t>
  </si>
  <si>
    <t>План 
2025 год</t>
  </si>
  <si>
    <t>Нераспределенный резерв</t>
  </si>
  <si>
    <t>ОТЧЕТ ОБ ИСПОЛНЕНИИ 
ПО ИНЫМ МЕЖБЮДЖЕТНЫМ ТРАНСФЕРТАМ,
 ПРЕДОСТАВЛЯЕМЫМ БЮДЖЕТАМ ПОСЕЛЕНИЙ  ПО ИТОГАМ КОНКУРСОВ, ПРОВЕДЕННЫХ АДМИНИСТРАЦИЕЙ НИЖНЕИЛИМСКОГО МУНИЦИПАЛЬНОГО РАЙОНА ИЗ БЮДЖЕТА МУНИЦИПАЛЬНОГО ОБРАЗОВАНИЯ «НИЖНЕИЛИМСКИЙ РАЙОН» 
ЗА 1 КВАРТАЛ 2025 ГОДА</t>
  </si>
  <si>
    <t>в том числе:</t>
  </si>
  <si>
    <t>Исполнение 
за 1 квартал 
2024 года</t>
  </si>
  <si>
    <t>% 
исполнения</t>
  </si>
  <si>
    <t xml:space="preserve">районный конкурс 
«Премия Года семьи» </t>
  </si>
  <si>
    <t>районный конкурс 
«Лучший проект ТОС в Нижнеилимском районе»</t>
  </si>
  <si>
    <t>районный конкурс 
«Решение ЗА ВАМИ»</t>
  </si>
  <si>
    <t>ОТЧЕТ ОБ ИСПОЛНЕНИИ 
ПО ИНЫМ МЕЖБЮДЖЕТНЫМ ТРАНСФЕРТАМ,
 ПРЕДОСТАВЛЯЕМЫМ БЮДЖЕТАМ ПОСЕЛЕНИЙ НА ВЫПОЛНЕНИЕ ОБЯЗАТЕЛЬСТВ, ВОЗНИКШИХ В РЕЗУЛЬТАТЕ ПРИНЯТИЯ 
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 РОССИЙСКОЙ ФЕДЕРАЦИИ, 
ИЗ БЮДЖЕТА МУНИЦИПАЛЬНОГО ОБРАЗОВАНИЯ «НИЖНЕИЛИМСКИЙ РАЙОН» 
ЗА 1 КВАРТАЛ 2025 ГОДА</t>
  </si>
  <si>
    <t>ОТЧЕТ ОБ ИСПОЛНЕНИИ 
ПРОГРАММЫ МУНИЦИПАЛЬНЫХ ВНУТРЕННИХ ЗАИМСТВОВАНИЙ 
МУНИЦИПАЛЬНОГО ОБРАЗОВАНИЯ "НИЖНЕИЛИМСКИЙ РАЙОН" 
ЗА 1 КВАРТАЛ 2025 ГОДА</t>
  </si>
  <si>
    <t>Виды долговых обязательств</t>
  </si>
  <si>
    <t>Объем 
привлечения 
в 2025 году</t>
  </si>
  <si>
    <t>Объем 
погашения 
в 2025 году</t>
  </si>
  <si>
    <t>Объем заимствований, всего</t>
  </si>
  <si>
    <t>1. Кредиты кредитных организаций в валюте Российской Федерации, в том числе:</t>
  </si>
  <si>
    <t xml:space="preserve">2. Бюджетные кредиты от других бюджетов бюджетной системы Российской Федерации, в том числе: </t>
  </si>
  <si>
    <t>реструктурированные бюджетные кредиты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</si>
  <si>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</si>
  <si>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в соответствии с бюджетным законодательством</t>
  </si>
  <si>
    <t xml:space="preserve"> </t>
  </si>
  <si>
    <t>ОТЧЕТ ОБ ИСПОЛНЕНИИ 
ПО ИСТОЧНИКАМ ВНУТРЕННЕГО ФИНАНСИРОВАНИЯ ДЕФИЦИТА 
БЮДЖЕТА МУНИЦИПАЛЬНОГО ОБРАЗОВАНИЯ "НИЖНЕИЛИМСКИЙ РАЙОН"
ЗА 1 КВАРТАЛ 2025 ГОДА</t>
  </si>
  <si>
    <t>Код</t>
  </si>
  <si>
    <t>ИСТОЧНИКИ ВНУТРЕННЕГО ФИНАНСИРОВАНИЯ ДЕФИЦИТОВ БЮДЖЕТОВ</t>
  </si>
  <si>
    <t>992 01 00 00 00 00 0000 000</t>
  </si>
  <si>
    <t>Кредиты кредитных организаций в валюте Российской Федерации</t>
  </si>
  <si>
    <t>992 01 02 00 00 00 0000 000</t>
  </si>
  <si>
    <t>Привлечение муниципальными районами кредитов от кредитных организаций в валюте Российской Федерации</t>
  </si>
  <si>
    <t>992 01 02 00 00 05 0000 710</t>
  </si>
  <si>
    <t>Изменение остатков средств на счетах по учету средств бюджетов</t>
  </si>
  <si>
    <t>992 01 05 00 00 00 0000 000</t>
  </si>
  <si>
    <t>Увеличение прочих остатков денежных средств бюджетов муниципальных районов</t>
  </si>
  <si>
    <t>992 01 05 02 01 05 0000 510</t>
  </si>
  <si>
    <t>Уменьшение прочих остатков денежных средств бюджетов муниципальных районов</t>
  </si>
  <si>
    <t>992 01 05 02 01 05 0000 610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</si>
</sst>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"/>
    <numFmt numFmtId="166" formatCode="?"/>
    <numFmt numFmtId="167" formatCode="000000"/>
    <numFmt numFmtId="168" formatCode="#,##0.000"/>
    <numFmt numFmtId="169" formatCode="#,##0.0_ ;\-#,##0.0\ "/>
    <numFmt numFmtId="170" formatCode="0.0000000000000000000%"/>
  </numFmts>
  <fonts count="33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5"/>
      <name val="Times New Roman"/>
      <family val="1"/>
      <charset val="204"/>
    </font>
    <font>
      <sz val="8.5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Arial"/>
      <family val="2"/>
      <charset val="204"/>
    </font>
    <font>
      <b/>
      <vertAlign val="subscript"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8.5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5" fillId="0" borderId="0"/>
    <xf numFmtId="0" fontId="11" fillId="0" borderId="0"/>
    <xf numFmtId="0" fontId="2" fillId="0" borderId="0"/>
    <xf numFmtId="9" fontId="2" fillId="0" borderId="0" applyFont="0" applyFill="0" applyBorder="0" applyAlignment="0" applyProtection="0"/>
    <xf numFmtId="0" fontId="12" fillId="0" borderId="0"/>
    <xf numFmtId="0" fontId="2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</cellStyleXfs>
  <cellXfs count="247">
    <xf numFmtId="0" fontId="0" fillId="0" borderId="0" xfId="0"/>
    <xf numFmtId="164" fontId="3" fillId="2" borderId="1" xfId="0" applyNumberFormat="1" applyFont="1" applyFill="1" applyBorder="1" applyAlignment="1">
      <alignment horizontal="right" vertical="center" wrapText="1"/>
    </xf>
    <xf numFmtId="9" fontId="3" fillId="2" borderId="1" xfId="1" applyFont="1" applyFill="1" applyBorder="1" applyAlignment="1" applyProtection="1">
      <alignment horizontal="right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9" fontId="4" fillId="2" borderId="1" xfId="1" applyFont="1" applyFill="1" applyBorder="1" applyAlignment="1" applyProtection="1">
      <alignment horizontal="right" vertical="center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0" fontId="3" fillId="2" borderId="2" xfId="0" applyFont="1" applyFill="1" applyBorder="1" applyAlignment="1">
      <alignment horizontal="right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66" fontId="4" fillId="2" borderId="1" xfId="0" applyNumberFormat="1" applyFont="1" applyFill="1" applyBorder="1" applyAlignment="1">
      <alignment horizontal="left" vertical="center" wrapText="1"/>
    </xf>
    <xf numFmtId="0" fontId="4" fillId="2" borderId="0" xfId="0" applyFont="1" applyFill="1"/>
    <xf numFmtId="167" fontId="4" fillId="2" borderId="1" xfId="0" applyNumberFormat="1" applyFont="1" applyFill="1" applyBorder="1" applyAlignment="1">
      <alignment horizontal="left" vertical="center" wrapText="1"/>
    </xf>
    <xf numFmtId="167" fontId="4" fillId="2" borderId="1" xfId="0" applyNumberFormat="1" applyFont="1" applyFill="1" applyBorder="1" applyAlignment="1">
      <alignment horizontal="center" vertical="center" wrapText="1"/>
    </xf>
    <xf numFmtId="167" fontId="3" fillId="2" borderId="1" xfId="0" applyNumberFormat="1" applyFont="1" applyFill="1" applyBorder="1" applyAlignment="1">
      <alignment horizontal="left" vertical="center" wrapText="1"/>
    </xf>
    <xf numFmtId="167" fontId="3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wrapText="1"/>
    </xf>
    <xf numFmtId="49" fontId="4" fillId="2" borderId="1" xfId="0" applyNumberFormat="1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right"/>
    </xf>
    <xf numFmtId="9" fontId="4" fillId="2" borderId="1" xfId="1" applyFont="1" applyFill="1" applyBorder="1" applyAlignment="1" applyProtection="1">
      <alignment horizontal="right"/>
    </xf>
    <xf numFmtId="164" fontId="3" fillId="2" borderId="0" xfId="0" applyNumberFormat="1" applyFont="1" applyFill="1"/>
    <xf numFmtId="0" fontId="6" fillId="0" borderId="0" xfId="3" applyFont="1" applyAlignment="1">
      <alignment vertical="center"/>
    </xf>
    <xf numFmtId="0" fontId="3" fillId="0" borderId="0" xfId="3" applyFont="1" applyAlignment="1">
      <alignment horizontal="left" vertical="center" wrapText="1"/>
    </xf>
    <xf numFmtId="0" fontId="7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164" fontId="7" fillId="0" borderId="0" xfId="3" applyNumberFormat="1" applyFont="1" applyAlignment="1">
      <alignment vertical="center"/>
    </xf>
    <xf numFmtId="0" fontId="8" fillId="0" borderId="0" xfId="3" applyFont="1" applyAlignment="1">
      <alignment horizontal="center" vertical="center" wrapText="1"/>
    </xf>
    <xf numFmtId="0" fontId="9" fillId="0" borderId="0" xfId="3" applyFont="1" applyAlignment="1">
      <alignment vertical="center"/>
    </xf>
    <xf numFmtId="0" fontId="10" fillId="0" borderId="0" xfId="3" applyFont="1" applyAlignment="1">
      <alignment horizontal="center" vertical="center"/>
    </xf>
    <xf numFmtId="0" fontId="10" fillId="0" borderId="0" xfId="3" applyFont="1" applyAlignment="1">
      <alignment vertical="center"/>
    </xf>
    <xf numFmtId="164" fontId="3" fillId="0" borderId="2" xfId="4" applyNumberFormat="1" applyFont="1" applyBorder="1" applyAlignment="1">
      <alignment horizontal="right" vertical="center" wrapText="1"/>
    </xf>
    <xf numFmtId="0" fontId="4" fillId="0" borderId="1" xfId="3" applyFont="1" applyBorder="1" applyAlignment="1">
      <alignment horizontal="center" vertical="center" wrapText="1"/>
    </xf>
    <xf numFmtId="164" fontId="4" fillId="0" borderId="1" xfId="3" applyNumberFormat="1" applyFont="1" applyBorder="1" applyAlignment="1">
      <alignment horizontal="center" vertical="center" wrapText="1"/>
    </xf>
    <xf numFmtId="0" fontId="4" fillId="0" borderId="0" xfId="3" applyFont="1" applyAlignment="1">
      <alignment vertical="center"/>
    </xf>
    <xf numFmtId="49" fontId="4" fillId="0" borderId="1" xfId="3" applyNumberFormat="1" applyFont="1" applyBorder="1" applyAlignment="1">
      <alignment horizontal="left" vertical="center" wrapText="1"/>
    </xf>
    <xf numFmtId="3" fontId="4" fillId="0" borderId="1" xfId="3" applyNumberFormat="1" applyFont="1" applyBorder="1" applyAlignment="1">
      <alignment horizontal="center" vertical="center" wrapText="1"/>
    </xf>
    <xf numFmtId="164" fontId="4" fillId="0" borderId="1" xfId="3" applyNumberFormat="1" applyFont="1" applyBorder="1" applyAlignment="1">
      <alignment horizontal="right" vertical="center" wrapText="1"/>
    </xf>
    <xf numFmtId="9" fontId="4" fillId="0" borderId="1" xfId="3" applyNumberFormat="1" applyFont="1" applyBorder="1" applyAlignment="1">
      <alignment horizontal="right" vertical="center" wrapText="1"/>
    </xf>
    <xf numFmtId="49" fontId="4" fillId="0" borderId="1" xfId="3" applyNumberFormat="1" applyFont="1" applyBorder="1" applyAlignment="1">
      <alignment horizontal="center" vertical="center" wrapText="1"/>
    </xf>
    <xf numFmtId="49" fontId="3" fillId="0" borderId="1" xfId="3" applyNumberFormat="1" applyFont="1" applyBorder="1" applyAlignment="1">
      <alignment horizontal="left" vertical="center" wrapText="1" indent="1"/>
    </xf>
    <xf numFmtId="3" fontId="3" fillId="0" borderId="1" xfId="3" applyNumberFormat="1" applyFont="1" applyBorder="1" applyAlignment="1">
      <alignment horizontal="center" vertical="center" wrapText="1"/>
    </xf>
    <xf numFmtId="164" fontId="3" fillId="0" borderId="1" xfId="3" applyNumberFormat="1" applyFont="1" applyBorder="1" applyAlignment="1">
      <alignment horizontal="right" vertical="center" wrapText="1"/>
    </xf>
    <xf numFmtId="9" fontId="3" fillId="0" borderId="1" xfId="3" applyNumberFormat="1" applyFont="1" applyBorder="1" applyAlignment="1">
      <alignment horizontal="right" vertical="center" wrapText="1"/>
    </xf>
    <xf numFmtId="0" fontId="3" fillId="0" borderId="0" xfId="3" applyFont="1" applyAlignment="1">
      <alignment vertical="center"/>
    </xf>
    <xf numFmtId="3" fontId="4" fillId="0" borderId="1" xfId="3" applyNumberFormat="1" applyFont="1" applyBorder="1" applyAlignment="1" applyProtection="1">
      <alignment horizontal="left" vertical="center" wrapText="1"/>
      <protection locked="0"/>
    </xf>
    <xf numFmtId="3" fontId="3" fillId="0" borderId="1" xfId="3" applyNumberFormat="1" applyFont="1" applyBorder="1" applyAlignment="1" applyProtection="1">
      <alignment horizontal="left" vertical="center" wrapText="1" indent="1"/>
      <protection locked="0"/>
    </xf>
    <xf numFmtId="49" fontId="3" fillId="0" borderId="1" xfId="3" applyNumberFormat="1" applyFont="1" applyBorder="1" applyAlignment="1">
      <alignment horizontal="center" vertical="center" wrapText="1"/>
    </xf>
    <xf numFmtId="166" fontId="3" fillId="0" borderId="1" xfId="3" applyNumberFormat="1" applyFont="1" applyBorder="1" applyAlignment="1">
      <alignment horizontal="left" vertical="center" wrapText="1" indent="1"/>
    </xf>
    <xf numFmtId="167" fontId="3" fillId="0" borderId="1" xfId="3" applyNumberFormat="1" applyFont="1" applyBorder="1" applyAlignment="1">
      <alignment horizontal="left" vertical="center" wrapText="1" indent="1"/>
    </xf>
    <xf numFmtId="0" fontId="3" fillId="0" borderId="1" xfId="3" applyFont="1" applyBorder="1" applyAlignment="1">
      <alignment horizontal="left" vertical="center" wrapText="1" indent="1"/>
    </xf>
    <xf numFmtId="0" fontId="3" fillId="0" borderId="1" xfId="3" applyFont="1" applyBorder="1" applyAlignment="1">
      <alignment horizontal="left" indent="1"/>
    </xf>
    <xf numFmtId="49" fontId="4" fillId="0" borderId="1" xfId="3" applyNumberFormat="1" applyFont="1" applyBorder="1" applyAlignment="1">
      <alignment horizontal="left" vertical="center" wrapText="1" indent="1"/>
    </xf>
    <xf numFmtId="49" fontId="3" fillId="0" borderId="1" xfId="3" applyNumberFormat="1" applyFont="1" applyBorder="1" applyAlignment="1">
      <alignment horizontal="left" vertical="center" wrapText="1" indent="2"/>
    </xf>
    <xf numFmtId="0" fontId="3" fillId="0" borderId="1" xfId="3" applyFont="1" applyBorder="1" applyAlignment="1">
      <alignment horizontal="left" vertical="center" wrapText="1" indent="2"/>
    </xf>
    <xf numFmtId="0" fontId="3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horizontal="left" vertical="center" wrapText="1" indent="1"/>
    </xf>
    <xf numFmtId="3" fontId="8" fillId="0" borderId="1" xfId="3" applyNumberFormat="1" applyFont="1" applyBorder="1" applyAlignment="1" applyProtection="1">
      <alignment horizontal="left" vertical="center" wrapText="1"/>
      <protection locked="0"/>
    </xf>
    <xf numFmtId="49" fontId="4" fillId="0" borderId="1" xfId="3" applyNumberFormat="1" applyFont="1" applyBorder="1" applyAlignment="1">
      <alignment vertical="center"/>
    </xf>
    <xf numFmtId="164" fontId="4" fillId="0" borderId="1" xfId="3" applyNumberFormat="1" applyFont="1" applyBorder="1" applyAlignment="1">
      <alignment horizontal="right" vertical="center"/>
    </xf>
    <xf numFmtId="9" fontId="4" fillId="0" borderId="1" xfId="3" applyNumberFormat="1" applyFont="1" applyBorder="1" applyAlignment="1">
      <alignment horizontal="right" vertical="center"/>
    </xf>
    <xf numFmtId="49" fontId="3" fillId="0" borderId="0" xfId="3" applyNumberFormat="1" applyFont="1" applyAlignment="1">
      <alignment horizontal="left" vertical="center" wrapText="1"/>
    </xf>
    <xf numFmtId="49" fontId="3" fillId="0" borderId="0" xfId="3" applyNumberFormat="1" applyFont="1" applyAlignment="1">
      <alignment horizontal="center" vertical="center" wrapText="1"/>
    </xf>
    <xf numFmtId="164" fontId="3" fillId="0" borderId="0" xfId="3" applyNumberFormat="1" applyFont="1" applyAlignment="1">
      <alignment horizontal="right" vertical="center" wrapText="1"/>
    </xf>
    <xf numFmtId="3" fontId="6" fillId="0" borderId="0" xfId="3" applyNumberFormat="1" applyFont="1" applyAlignment="1" applyProtection="1">
      <alignment horizontal="left" vertical="center" wrapText="1"/>
      <protection locked="0"/>
    </xf>
    <xf numFmtId="49" fontId="3" fillId="0" borderId="0" xfId="3" applyNumberFormat="1" applyFont="1" applyAlignment="1">
      <alignment horizontal="center" vertical="center"/>
    </xf>
    <xf numFmtId="164" fontId="3" fillId="0" borderId="0" xfId="3" applyNumberFormat="1" applyFont="1" applyAlignment="1">
      <alignment horizontal="right" vertical="center"/>
    </xf>
    <xf numFmtId="0" fontId="3" fillId="0" borderId="0" xfId="3" applyFont="1" applyAlignment="1">
      <alignment horizontal="center" vertical="center"/>
    </xf>
    <xf numFmtId="164" fontId="3" fillId="0" borderId="0" xfId="3" applyNumberFormat="1" applyFont="1" applyAlignment="1">
      <alignment vertical="center"/>
    </xf>
    <xf numFmtId="0" fontId="2" fillId="2" borderId="0" xfId="5" applyFill="1"/>
    <xf numFmtId="0" fontId="3" fillId="2" borderId="0" xfId="5" applyFont="1" applyFill="1"/>
    <xf numFmtId="0" fontId="8" fillId="2" borderId="0" xfId="5" applyFont="1" applyFill="1" applyAlignment="1">
      <alignment horizontal="center" vertical="center" wrapText="1"/>
    </xf>
    <xf numFmtId="0" fontId="3" fillId="2" borderId="0" xfId="5" applyFont="1" applyFill="1" applyAlignment="1">
      <alignment wrapText="1"/>
    </xf>
    <xf numFmtId="0" fontId="3" fillId="2" borderId="2" xfId="5" applyFont="1" applyFill="1" applyBorder="1" applyAlignment="1">
      <alignment horizontal="right" vertical="center"/>
    </xf>
    <xf numFmtId="0" fontId="4" fillId="2" borderId="1" xfId="4" applyFont="1" applyFill="1" applyBorder="1" applyAlignment="1">
      <alignment horizontal="center" vertical="center" readingOrder="1"/>
    </xf>
    <xf numFmtId="164" fontId="4" fillId="2" borderId="1" xfId="5" applyNumberFormat="1" applyFont="1" applyFill="1" applyBorder="1" applyAlignment="1">
      <alignment horizontal="center" vertical="center" wrapText="1"/>
    </xf>
    <xf numFmtId="49" fontId="4" fillId="2" borderId="1" xfId="5" applyNumberFormat="1" applyFont="1" applyFill="1" applyBorder="1" applyAlignment="1">
      <alignment horizontal="left" vertical="center" wrapText="1"/>
    </xf>
    <xf numFmtId="49" fontId="4" fillId="2" borderId="1" xfId="5" applyNumberFormat="1" applyFont="1" applyFill="1" applyBorder="1" applyAlignment="1">
      <alignment horizontal="center" vertical="center" wrapText="1"/>
    </xf>
    <xf numFmtId="164" fontId="4" fillId="2" borderId="1" xfId="5" applyNumberFormat="1" applyFont="1" applyFill="1" applyBorder="1" applyAlignment="1">
      <alignment horizontal="right" vertical="center" wrapText="1"/>
    </xf>
    <xf numFmtId="9" fontId="4" fillId="2" borderId="1" xfId="6" applyFont="1" applyFill="1" applyBorder="1" applyAlignment="1" applyProtection="1">
      <alignment horizontal="right" vertical="center" wrapText="1"/>
    </xf>
    <xf numFmtId="49" fontId="3" fillId="2" borderId="1" xfId="5" applyNumberFormat="1" applyFont="1" applyFill="1" applyBorder="1" applyAlignment="1">
      <alignment horizontal="left" vertical="center" wrapText="1"/>
    </xf>
    <xf numFmtId="49" fontId="3" fillId="2" borderId="1" xfId="5" applyNumberFormat="1" applyFont="1" applyFill="1" applyBorder="1" applyAlignment="1">
      <alignment horizontal="center" vertical="center" wrapText="1"/>
    </xf>
    <xf numFmtId="164" fontId="3" fillId="2" borderId="1" xfId="5" applyNumberFormat="1" applyFont="1" applyFill="1" applyBorder="1" applyAlignment="1">
      <alignment horizontal="right" vertical="center" wrapText="1"/>
    </xf>
    <xf numFmtId="9" fontId="3" fillId="2" borderId="1" xfId="6" applyFont="1" applyFill="1" applyBorder="1" applyAlignment="1" applyProtection="1">
      <alignment horizontal="right" vertical="center" wrapText="1"/>
    </xf>
    <xf numFmtId="49" fontId="4" fillId="2" borderId="1" xfId="7" applyNumberFormat="1" applyFont="1" applyFill="1" applyBorder="1" applyAlignment="1">
      <alignment horizontal="justify" vertical="center" wrapText="1"/>
    </xf>
    <xf numFmtId="49" fontId="3" fillId="2" borderId="1" xfId="7" applyNumberFormat="1" applyFont="1" applyFill="1" applyBorder="1" applyAlignment="1">
      <alignment horizontal="justify" vertical="center" wrapText="1"/>
    </xf>
    <xf numFmtId="49" fontId="4" fillId="2" borderId="1" xfId="7" applyNumberFormat="1" applyFont="1" applyFill="1" applyBorder="1" applyAlignment="1">
      <alignment horizontal="left" vertical="center" wrapText="1"/>
    </xf>
    <xf numFmtId="49" fontId="4" fillId="2" borderId="1" xfId="5" applyNumberFormat="1" applyFont="1" applyFill="1" applyBorder="1" applyAlignment="1">
      <alignment horizontal="left" vertical="center"/>
    </xf>
    <xf numFmtId="164" fontId="4" fillId="2" borderId="1" xfId="5" applyNumberFormat="1" applyFont="1" applyFill="1" applyBorder="1" applyAlignment="1">
      <alignment horizontal="right" vertical="center"/>
    </xf>
    <xf numFmtId="9" fontId="4" fillId="2" borderId="1" xfId="6" applyFont="1" applyFill="1" applyBorder="1" applyAlignment="1" applyProtection="1">
      <alignment horizontal="right" vertical="center"/>
    </xf>
    <xf numFmtId="0" fontId="3" fillId="2" borderId="0" xfId="5" applyFont="1" applyFill="1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1" xfId="8" applyNumberFormat="1" applyFont="1" applyFill="1" applyBorder="1" applyAlignment="1">
      <alignment horizontal="left"/>
    </xf>
    <xf numFmtId="0" fontId="13" fillId="2" borderId="0" xfId="9" applyFont="1" applyFill="1" applyAlignment="1">
      <alignment horizontal="right" vertical="center" wrapText="1"/>
    </xf>
    <xf numFmtId="0" fontId="13" fillId="2" borderId="0" xfId="9" applyFont="1" applyFill="1" applyAlignment="1">
      <alignment vertical="center" wrapText="1"/>
    </xf>
    <xf numFmtId="0" fontId="3" fillId="2" borderId="0" xfId="3" applyFont="1" applyFill="1" applyAlignment="1">
      <alignment vertical="center" wrapText="1"/>
    </xf>
    <xf numFmtId="0" fontId="14" fillId="2" borderId="0" xfId="9" applyFont="1" applyFill="1" applyAlignment="1">
      <alignment vertical="center"/>
    </xf>
    <xf numFmtId="0" fontId="6" fillId="2" borderId="0" xfId="9" applyFont="1" applyFill="1" applyAlignment="1">
      <alignment horizontal="right" vertical="center" wrapText="1"/>
    </xf>
    <xf numFmtId="0" fontId="3" fillId="2" borderId="0" xfId="9" applyFont="1" applyFill="1" applyAlignment="1">
      <alignment vertical="center"/>
    </xf>
    <xf numFmtId="0" fontId="15" fillId="2" borderId="0" xfId="9" applyFont="1" applyFill="1" applyAlignment="1">
      <alignment horizontal="center" vertical="center" wrapText="1"/>
    </xf>
    <xf numFmtId="0" fontId="17" fillId="2" borderId="0" xfId="9" applyFont="1" applyFill="1" applyAlignment="1">
      <alignment vertical="center"/>
    </xf>
    <xf numFmtId="0" fontId="18" fillId="2" borderId="0" xfId="9" applyFont="1" applyFill="1" applyAlignment="1">
      <alignment vertical="center"/>
    </xf>
    <xf numFmtId="0" fontId="6" fillId="2" borderId="2" xfId="9" applyFont="1" applyFill="1" applyBorder="1" applyAlignment="1">
      <alignment horizontal="right" vertical="center"/>
    </xf>
    <xf numFmtId="49" fontId="8" fillId="2" borderId="1" xfId="10" applyNumberFormat="1" applyFont="1" applyFill="1" applyBorder="1" applyAlignment="1">
      <alignment horizontal="center" vertical="center" wrapText="1"/>
    </xf>
    <xf numFmtId="49" fontId="8" fillId="2" borderId="5" xfId="10" applyNumberFormat="1" applyFont="1" applyFill="1" applyBorder="1" applyAlignment="1">
      <alignment horizontal="center" vertical="center" wrapText="1"/>
    </xf>
    <xf numFmtId="49" fontId="8" fillId="2" borderId="6" xfId="10" applyNumberFormat="1" applyFont="1" applyFill="1" applyBorder="1" applyAlignment="1">
      <alignment horizontal="center" vertical="center" wrapText="1"/>
    </xf>
    <xf numFmtId="49" fontId="8" fillId="2" borderId="7" xfId="10" applyNumberFormat="1" applyFont="1" applyFill="1" applyBorder="1" applyAlignment="1">
      <alignment horizontal="center" vertical="center" wrapText="1"/>
    </xf>
    <xf numFmtId="49" fontId="8" fillId="2" borderId="4" xfId="9" applyNumberFormat="1" applyFont="1" applyFill="1" applyBorder="1" applyAlignment="1">
      <alignment horizontal="center" vertical="center" wrapText="1"/>
    </xf>
    <xf numFmtId="0" fontId="19" fillId="2" borderId="0" xfId="9" applyFont="1" applyFill="1" applyAlignment="1">
      <alignment vertical="center"/>
    </xf>
    <xf numFmtId="0" fontId="8" fillId="2" borderId="4" xfId="10" applyFont="1" applyFill="1" applyBorder="1" applyAlignment="1">
      <alignment horizontal="center" vertical="center" wrapText="1"/>
    </xf>
    <xf numFmtId="0" fontId="8" fillId="2" borderId="4" xfId="10" applyFont="1" applyFill="1" applyBorder="1" applyAlignment="1">
      <alignment horizontal="center" vertical="center" wrapText="1"/>
    </xf>
    <xf numFmtId="49" fontId="8" fillId="2" borderId="1" xfId="10" applyNumberFormat="1" applyFont="1" applyFill="1" applyBorder="1" applyAlignment="1">
      <alignment horizontal="center" vertical="center" wrapText="1"/>
    </xf>
    <xf numFmtId="49" fontId="8" fillId="2" borderId="8" xfId="9" applyNumberFormat="1" applyFont="1" applyFill="1" applyBorder="1" applyAlignment="1">
      <alignment horizontal="center" vertical="center" wrapText="1"/>
    </xf>
    <xf numFmtId="0" fontId="20" fillId="2" borderId="8" xfId="9" applyFont="1" applyFill="1" applyBorder="1"/>
    <xf numFmtId="0" fontId="8" fillId="2" borderId="8" xfId="10" applyFont="1" applyFill="1" applyBorder="1" applyAlignment="1">
      <alignment horizontal="center" vertical="center" wrapText="1"/>
    </xf>
    <xf numFmtId="0" fontId="8" fillId="2" borderId="1" xfId="10" applyFont="1" applyFill="1" applyBorder="1" applyAlignment="1">
      <alignment horizontal="center" vertical="center" wrapText="1"/>
    </xf>
    <xf numFmtId="0" fontId="19" fillId="2" borderId="4" xfId="10" applyFont="1" applyFill="1" applyBorder="1" applyAlignment="1">
      <alignment horizontal="center" vertical="center" wrapText="1"/>
    </xf>
    <xf numFmtId="49" fontId="19" fillId="2" borderId="1" xfId="10" applyNumberFormat="1" applyFont="1" applyFill="1" applyBorder="1" applyAlignment="1">
      <alignment horizontal="center" vertical="center" wrapText="1"/>
    </xf>
    <xf numFmtId="49" fontId="6" fillId="2" borderId="1" xfId="10" applyNumberFormat="1" applyFont="1" applyFill="1" applyBorder="1" applyAlignment="1">
      <alignment vertical="center" wrapText="1"/>
    </xf>
    <xf numFmtId="168" fontId="6" fillId="2" borderId="1" xfId="10" applyNumberFormat="1" applyFont="1" applyFill="1" applyBorder="1" applyAlignment="1">
      <alignment horizontal="right" vertical="center"/>
    </xf>
    <xf numFmtId="164" fontId="6" fillId="2" borderId="1" xfId="10" applyNumberFormat="1" applyFont="1" applyFill="1" applyBorder="1" applyAlignment="1">
      <alignment horizontal="right" vertical="center"/>
    </xf>
    <xf numFmtId="164" fontId="6" fillId="2" borderId="1" xfId="9" applyNumberFormat="1" applyFont="1" applyFill="1" applyBorder="1" applyAlignment="1">
      <alignment horizontal="right" vertical="center"/>
    </xf>
    <xf numFmtId="9" fontId="6" fillId="2" borderId="1" xfId="11" applyFont="1" applyFill="1" applyBorder="1" applyAlignment="1">
      <alignment horizontal="right" vertical="center"/>
    </xf>
    <xf numFmtId="164" fontId="14" fillId="2" borderId="0" xfId="9" applyNumberFormat="1" applyFont="1" applyFill="1" applyAlignment="1">
      <alignment vertical="center"/>
    </xf>
    <xf numFmtId="0" fontId="8" fillId="2" borderId="1" xfId="9" applyFont="1" applyFill="1" applyBorder="1" applyAlignment="1">
      <alignment vertical="center"/>
    </xf>
    <xf numFmtId="4" fontId="8" fillId="2" borderId="1" xfId="9" applyNumberFormat="1" applyFont="1" applyFill="1" applyBorder="1" applyAlignment="1">
      <alignment horizontal="center" vertical="center"/>
    </xf>
    <xf numFmtId="168" fontId="8" fillId="2" borderId="1" xfId="9" applyNumberFormat="1" applyFont="1" applyFill="1" applyBorder="1" applyAlignment="1">
      <alignment horizontal="center" vertical="center"/>
    </xf>
    <xf numFmtId="164" fontId="8" fillId="2" borderId="1" xfId="9" applyNumberFormat="1" applyFont="1" applyFill="1" applyBorder="1" applyAlignment="1">
      <alignment horizontal="right" vertical="center"/>
    </xf>
    <xf numFmtId="9" fontId="8" fillId="2" borderId="1" xfId="11" applyFont="1" applyFill="1" applyBorder="1" applyAlignment="1">
      <alignment horizontal="right" vertical="center"/>
    </xf>
    <xf numFmtId="0" fontId="6" fillId="2" borderId="0" xfId="9" applyFont="1" applyFill="1" applyAlignment="1">
      <alignment vertical="center"/>
    </xf>
    <xf numFmtId="0" fontId="22" fillId="2" borderId="0" xfId="9" applyFont="1" applyFill="1" applyAlignment="1">
      <alignment horizontal="right" vertical="center" wrapText="1"/>
    </xf>
    <xf numFmtId="0" fontId="23" fillId="2" borderId="0" xfId="3" applyFont="1" applyFill="1" applyAlignment="1">
      <alignment horizontal="left" vertical="center" wrapText="1"/>
    </xf>
    <xf numFmtId="0" fontId="24" fillId="2" borderId="0" xfId="9" applyFont="1" applyFill="1" applyAlignment="1">
      <alignment vertical="center"/>
    </xf>
    <xf numFmtId="0" fontId="25" fillId="2" borderId="0" xfId="9" applyFont="1" applyFill="1" applyAlignment="1">
      <alignment horizontal="right" vertical="center" wrapText="1"/>
    </xf>
    <xf numFmtId="0" fontId="23" fillId="2" borderId="0" xfId="9" applyFont="1" applyFill="1" applyAlignment="1">
      <alignment vertical="center"/>
    </xf>
    <xf numFmtId="0" fontId="26" fillId="2" borderId="0" xfId="9" applyFont="1" applyFill="1" applyAlignment="1">
      <alignment vertical="center"/>
    </xf>
    <xf numFmtId="0" fontId="27" fillId="2" borderId="0" xfId="9" applyFont="1" applyFill="1" applyAlignment="1">
      <alignment horizontal="center" vertical="center" wrapText="1"/>
    </xf>
    <xf numFmtId="0" fontId="28" fillId="2" borderId="0" xfId="9" applyFont="1" applyFill="1" applyAlignment="1">
      <alignment vertical="center"/>
    </xf>
    <xf numFmtId="0" fontId="29" fillId="2" borderId="0" xfId="9" applyFont="1" applyFill="1" applyAlignment="1">
      <alignment vertical="center"/>
    </xf>
    <xf numFmtId="0" fontId="10" fillId="2" borderId="2" xfId="9" applyFont="1" applyFill="1" applyBorder="1" applyAlignment="1">
      <alignment horizontal="right" vertical="center"/>
    </xf>
    <xf numFmtId="49" fontId="30" fillId="2" borderId="1" xfId="9" applyNumberFormat="1" applyFont="1" applyFill="1" applyBorder="1" applyAlignment="1">
      <alignment horizontal="center" vertical="center" wrapText="1"/>
    </xf>
    <xf numFmtId="49" fontId="27" fillId="2" borderId="1" xfId="9" applyNumberFormat="1" applyFont="1" applyFill="1" applyBorder="1" applyAlignment="1">
      <alignment horizontal="center" vertical="center" wrapText="1"/>
    </xf>
    <xf numFmtId="0" fontId="31" fillId="2" borderId="0" xfId="9" applyFont="1" applyFill="1" applyAlignment="1">
      <alignment vertical="center"/>
    </xf>
    <xf numFmtId="49" fontId="10" fillId="2" borderId="1" xfId="12" applyNumberFormat="1" applyFont="1" applyFill="1" applyBorder="1" applyAlignment="1">
      <alignment vertical="center" wrapText="1"/>
    </xf>
    <xf numFmtId="164" fontId="10" fillId="2" borderId="1" xfId="12" applyNumberFormat="1" applyFont="1" applyFill="1" applyBorder="1" applyAlignment="1">
      <alignment horizontal="right" vertical="center"/>
    </xf>
    <xf numFmtId="164" fontId="10" fillId="2" borderId="1" xfId="9" applyNumberFormat="1" applyFont="1" applyFill="1" applyBorder="1" applyAlignment="1">
      <alignment horizontal="right" vertical="center"/>
    </xf>
    <xf numFmtId="9" fontId="10" fillId="2" borderId="1" xfId="11" applyFont="1" applyFill="1" applyBorder="1" applyAlignment="1">
      <alignment horizontal="right" vertical="center"/>
    </xf>
    <xf numFmtId="49" fontId="26" fillId="2" borderId="0" xfId="9" applyNumberFormat="1" applyFont="1" applyFill="1" applyAlignment="1">
      <alignment vertical="center"/>
    </xf>
    <xf numFmtId="0" fontId="9" fillId="2" borderId="1" xfId="9" applyFont="1" applyFill="1" applyBorder="1" applyAlignment="1">
      <alignment vertical="center"/>
    </xf>
    <xf numFmtId="164" fontId="9" fillId="2" borderId="1" xfId="9" applyNumberFormat="1" applyFont="1" applyFill="1" applyBorder="1" applyAlignment="1">
      <alignment horizontal="right" vertical="center"/>
    </xf>
    <xf numFmtId="9" fontId="9" fillId="2" borderId="1" xfId="11" applyFont="1" applyFill="1" applyBorder="1" applyAlignment="1">
      <alignment horizontal="right" vertical="center"/>
    </xf>
    <xf numFmtId="0" fontId="3" fillId="2" borderId="0" xfId="3" applyFont="1" applyFill="1" applyAlignment="1">
      <alignment horizontal="left" vertical="center" wrapText="1"/>
    </xf>
    <xf numFmtId="0" fontId="27" fillId="2" borderId="0" xfId="9" applyFont="1" applyFill="1" applyAlignment="1">
      <alignment vertical="center" wrapText="1"/>
    </xf>
    <xf numFmtId="49" fontId="9" fillId="2" borderId="1" xfId="9" applyNumberFormat="1" applyFont="1" applyFill="1" applyBorder="1" applyAlignment="1">
      <alignment horizontal="center" vertical="center" wrapText="1"/>
    </xf>
    <xf numFmtId="0" fontId="4" fillId="2" borderId="0" xfId="9" applyFont="1" applyFill="1" applyAlignment="1">
      <alignment vertical="center"/>
    </xf>
    <xf numFmtId="0" fontId="10" fillId="2" borderId="1" xfId="10" applyFont="1" applyFill="1" applyBorder="1" applyAlignment="1">
      <alignment vertical="center"/>
    </xf>
    <xf numFmtId="164" fontId="10" fillId="2" borderId="1" xfId="10" applyNumberFormat="1" applyFont="1" applyFill="1" applyBorder="1" applyAlignment="1">
      <alignment horizontal="right" vertical="center"/>
    </xf>
    <xf numFmtId="0" fontId="9" fillId="2" borderId="1" xfId="10" applyFont="1" applyFill="1" applyBorder="1" applyAlignment="1">
      <alignment vertical="center"/>
    </xf>
    <xf numFmtId="164" fontId="9" fillId="2" borderId="1" xfId="10" applyNumberFormat="1" applyFont="1" applyFill="1" applyBorder="1" applyAlignment="1">
      <alignment horizontal="right" vertical="center"/>
    </xf>
    <xf numFmtId="0" fontId="3" fillId="2" borderId="0" xfId="3" applyFont="1" applyFill="1" applyAlignment="1">
      <alignment horizontal="center" vertical="center" wrapText="1"/>
    </xf>
    <xf numFmtId="0" fontId="3" fillId="2" borderId="0" xfId="9" applyFont="1" applyFill="1" applyAlignment="1">
      <alignment horizontal="center" vertical="center" wrapText="1"/>
    </xf>
    <xf numFmtId="0" fontId="4" fillId="2" borderId="0" xfId="9" applyFont="1" applyFill="1" applyAlignment="1">
      <alignment horizontal="center" vertical="center" wrapText="1"/>
    </xf>
    <xf numFmtId="0" fontId="27" fillId="2" borderId="0" xfId="9" applyFont="1" applyFill="1" applyAlignment="1">
      <alignment horizontal="center" vertical="center" wrapText="1"/>
    </xf>
    <xf numFmtId="0" fontId="10" fillId="2" borderId="0" xfId="9" applyFont="1" applyFill="1" applyAlignment="1">
      <alignment horizontal="right" vertical="center"/>
    </xf>
    <xf numFmtId="49" fontId="9" fillId="2" borderId="1" xfId="9" applyNumberFormat="1" applyFont="1" applyFill="1" applyBorder="1" applyAlignment="1">
      <alignment horizontal="center" vertical="center" wrapText="1"/>
    </xf>
    <xf numFmtId="49" fontId="27" fillId="2" borderId="1" xfId="9" applyNumberFormat="1" applyFont="1" applyFill="1" applyBorder="1" applyAlignment="1">
      <alignment horizontal="center" vertical="center" wrapText="1"/>
    </xf>
    <xf numFmtId="0" fontId="27" fillId="2" borderId="3" xfId="9" applyFont="1" applyFill="1" applyBorder="1" applyAlignment="1">
      <alignment horizontal="center" vertical="center" wrapText="1"/>
    </xf>
    <xf numFmtId="0" fontId="27" fillId="2" borderId="9" xfId="9" applyFont="1" applyFill="1" applyBorder="1" applyAlignment="1">
      <alignment horizontal="center" vertical="center" wrapText="1"/>
    </xf>
    <xf numFmtId="0" fontId="27" fillId="2" borderId="10" xfId="9" applyFont="1" applyFill="1" applyBorder="1" applyAlignment="1">
      <alignment horizontal="center" vertical="center" wrapText="1"/>
    </xf>
    <xf numFmtId="0" fontId="9" fillId="2" borderId="3" xfId="9" applyFont="1" applyFill="1" applyBorder="1" applyAlignment="1">
      <alignment horizontal="center" vertical="center" wrapText="1"/>
    </xf>
    <xf numFmtId="0" fontId="9" fillId="2" borderId="9" xfId="9" applyFont="1" applyFill="1" applyBorder="1" applyAlignment="1">
      <alignment horizontal="center" vertical="center" wrapText="1"/>
    </xf>
    <xf numFmtId="0" fontId="9" fillId="2" borderId="10" xfId="9" applyFont="1" applyFill="1" applyBorder="1" applyAlignment="1">
      <alignment horizontal="center" vertical="center" wrapText="1"/>
    </xf>
    <xf numFmtId="0" fontId="9" fillId="2" borderId="1" xfId="9" applyFont="1" applyFill="1" applyBorder="1" applyAlignment="1">
      <alignment horizontal="center" vertical="center" wrapText="1"/>
    </xf>
    <xf numFmtId="0" fontId="9" fillId="2" borderId="0" xfId="9" applyFont="1" applyFill="1" applyAlignment="1">
      <alignment vertical="center"/>
    </xf>
    <xf numFmtId="49" fontId="7" fillId="2" borderId="1" xfId="9" applyNumberFormat="1" applyFont="1" applyFill="1" applyBorder="1" applyAlignment="1">
      <alignment vertical="center" wrapText="1"/>
    </xf>
    <xf numFmtId="164" fontId="7" fillId="2" borderId="1" xfId="9" applyNumberFormat="1" applyFont="1" applyFill="1" applyBorder="1" applyAlignment="1">
      <alignment horizontal="right" vertical="center"/>
    </xf>
    <xf numFmtId="9" fontId="7" fillId="2" borderId="1" xfId="11" applyFont="1" applyFill="1" applyBorder="1" applyAlignment="1">
      <alignment horizontal="right" vertical="center"/>
    </xf>
    <xf numFmtId="0" fontId="27" fillId="2" borderId="1" xfId="9" applyFont="1" applyFill="1" applyBorder="1" applyAlignment="1">
      <alignment vertical="center"/>
    </xf>
    <xf numFmtId="164" fontId="27" fillId="2" borderId="1" xfId="9" applyNumberFormat="1" applyFont="1" applyFill="1" applyBorder="1" applyAlignment="1">
      <alignment horizontal="right" vertical="center"/>
    </xf>
    <xf numFmtId="9" fontId="27" fillId="2" borderId="1" xfId="11" applyFont="1" applyFill="1" applyBorder="1" applyAlignment="1">
      <alignment horizontal="right" vertical="center"/>
    </xf>
    <xf numFmtId="0" fontId="4" fillId="2" borderId="0" xfId="9" applyFont="1" applyFill="1" applyAlignment="1">
      <alignment horizontal="center" vertical="center" wrapText="1"/>
    </xf>
    <xf numFmtId="49" fontId="9" fillId="2" borderId="4" xfId="9" applyNumberFormat="1" applyFont="1" applyFill="1" applyBorder="1" applyAlignment="1">
      <alignment horizontal="center" vertical="center" wrapText="1"/>
    </xf>
    <xf numFmtId="0" fontId="26" fillId="0" borderId="1" xfId="13" applyFont="1" applyBorder="1" applyAlignment="1">
      <alignment horizontal="left" vertical="center"/>
    </xf>
    <xf numFmtId="169" fontId="7" fillId="2" borderId="1" xfId="9" applyNumberFormat="1" applyFont="1" applyFill="1" applyBorder="1" applyAlignment="1">
      <alignment horizontal="right" vertical="center" readingOrder="2"/>
    </xf>
    <xf numFmtId="169" fontId="27" fillId="2" borderId="1" xfId="9" applyNumberFormat="1" applyFont="1" applyFill="1" applyBorder="1" applyAlignment="1">
      <alignment horizontal="right" vertical="center" readingOrder="2"/>
    </xf>
    <xf numFmtId="0" fontId="6" fillId="0" borderId="0" xfId="3" applyFont="1" applyAlignment="1">
      <alignment vertical="center" wrapText="1"/>
    </xf>
    <xf numFmtId="0" fontId="10" fillId="0" borderId="0" xfId="3" applyFont="1" applyAlignment="1">
      <alignment horizontal="left" vertical="center" wrapText="1"/>
    </xf>
    <xf numFmtId="0" fontId="14" fillId="0" borderId="0" xfId="3" applyFont="1" applyAlignment="1">
      <alignment vertical="center" wrapText="1"/>
    </xf>
    <xf numFmtId="0" fontId="14" fillId="0" borderId="0" xfId="3" applyFont="1" applyAlignment="1">
      <alignment vertical="center"/>
    </xf>
    <xf numFmtId="0" fontId="32" fillId="0" borderId="0" xfId="3" applyFont="1" applyAlignment="1">
      <alignment vertical="center"/>
    </xf>
    <xf numFmtId="0" fontId="3" fillId="0" borderId="0" xfId="3" applyFont="1" applyAlignment="1">
      <alignment horizontal="right" vertical="center"/>
    </xf>
    <xf numFmtId="0" fontId="4" fillId="0" borderId="4" xfId="13" applyFont="1" applyBorder="1" applyAlignment="1">
      <alignment horizontal="center" vertical="top" wrapText="1"/>
    </xf>
    <xf numFmtId="0" fontId="4" fillId="2" borderId="3" xfId="3" applyFont="1" applyFill="1" applyBorder="1" applyAlignment="1">
      <alignment horizontal="center" vertical="center" wrapText="1"/>
    </xf>
    <xf numFmtId="0" fontId="4" fillId="2" borderId="9" xfId="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4" fillId="0" borderId="11" xfId="13" applyFont="1" applyBorder="1" applyAlignment="1">
      <alignment horizontal="center" vertical="top" wrapText="1"/>
    </xf>
    <xf numFmtId="0" fontId="4" fillId="0" borderId="1" xfId="14" applyFont="1" applyBorder="1" applyAlignment="1">
      <alignment horizontal="center" vertical="center" wrapText="1"/>
    </xf>
    <xf numFmtId="0" fontId="4" fillId="0" borderId="3" xfId="14" applyFont="1" applyBorder="1" applyAlignment="1">
      <alignment horizontal="center" vertical="center" wrapText="1"/>
    </xf>
    <xf numFmtId="0" fontId="4" fillId="2" borderId="1" xfId="13" applyFont="1" applyFill="1" applyBorder="1" applyAlignment="1">
      <alignment horizontal="left" vertical="center" wrapText="1"/>
    </xf>
    <xf numFmtId="164" fontId="4" fillId="2" borderId="1" xfId="13" applyNumberFormat="1" applyFont="1" applyFill="1" applyBorder="1" applyAlignment="1">
      <alignment horizontal="right" vertical="center" wrapText="1"/>
    </xf>
    <xf numFmtId="164" fontId="4" fillId="0" borderId="1" xfId="3" applyNumberFormat="1" applyFont="1" applyBorder="1" applyAlignment="1">
      <alignment vertical="center"/>
    </xf>
    <xf numFmtId="0" fontId="4" fillId="2" borderId="1" xfId="3" applyFont="1" applyFill="1" applyBorder="1" applyAlignment="1">
      <alignment horizontal="left" vertical="center" wrapText="1"/>
    </xf>
    <xf numFmtId="164" fontId="3" fillId="2" borderId="1" xfId="15" applyNumberFormat="1" applyFont="1" applyFill="1" applyBorder="1" applyAlignment="1">
      <alignment vertical="center"/>
    </xf>
    <xf numFmtId="164" fontId="3" fillId="2" borderId="1" xfId="3" applyNumberFormat="1" applyFont="1" applyFill="1" applyBorder="1" applyAlignment="1">
      <alignment horizontal="right" vertical="center" wrapText="1"/>
    </xf>
    <xf numFmtId="164" fontId="3" fillId="0" borderId="1" xfId="3" applyNumberFormat="1" applyFont="1" applyBorder="1" applyAlignment="1">
      <alignment vertical="center"/>
    </xf>
    <xf numFmtId="0" fontId="3" fillId="2" borderId="1" xfId="13" applyFont="1" applyFill="1" applyBorder="1" applyAlignment="1">
      <alignment horizontal="left" vertical="center" wrapText="1"/>
    </xf>
    <xf numFmtId="164" fontId="3" fillId="2" borderId="1" xfId="13" applyNumberFormat="1" applyFont="1" applyFill="1" applyBorder="1" applyAlignment="1">
      <alignment horizontal="right" vertical="center" wrapText="1"/>
    </xf>
    <xf numFmtId="0" fontId="3" fillId="2" borderId="1" xfId="3" applyFont="1" applyFill="1" applyBorder="1" applyAlignment="1">
      <alignment horizontal="left" vertical="center" wrapText="1"/>
    </xf>
    <xf numFmtId="164" fontId="3" fillId="2" borderId="3" xfId="3" applyNumberFormat="1" applyFont="1" applyFill="1" applyBorder="1" applyAlignment="1">
      <alignment horizontal="center" vertical="center" wrapText="1"/>
    </xf>
    <xf numFmtId="164" fontId="3" fillId="2" borderId="9" xfId="3" applyNumberFormat="1" applyFont="1" applyFill="1" applyBorder="1" applyAlignment="1">
      <alignment horizontal="center" vertical="center" wrapText="1"/>
    </xf>
    <xf numFmtId="164" fontId="3" fillId="2" borderId="10" xfId="3" applyNumberFormat="1" applyFont="1" applyFill="1" applyBorder="1" applyAlignment="1">
      <alignment horizontal="center" vertical="center" wrapText="1"/>
    </xf>
    <xf numFmtId="0" fontId="14" fillId="2" borderId="0" xfId="15" applyFont="1" applyFill="1" applyAlignment="1">
      <alignment vertical="center"/>
    </xf>
    <xf numFmtId="0" fontId="3" fillId="2" borderId="0" xfId="15" applyFont="1" applyFill="1" applyAlignment="1">
      <alignment horizontal="left" vertical="center" wrapText="1"/>
    </xf>
    <xf numFmtId="0" fontId="3" fillId="2" borderId="0" xfId="15" applyFont="1" applyFill="1" applyAlignment="1">
      <alignment vertical="center" wrapText="1"/>
    </xf>
    <xf numFmtId="0" fontId="3" fillId="2" borderId="0" xfId="15" applyFont="1" applyFill="1" applyAlignment="1">
      <alignment horizontal="center" vertical="center" wrapText="1"/>
    </xf>
    <xf numFmtId="0" fontId="14" fillId="2" borderId="0" xfId="15" applyFont="1" applyFill="1" applyAlignment="1">
      <alignment vertical="center" wrapText="1"/>
    </xf>
    <xf numFmtId="0" fontId="3" fillId="2" borderId="0" xfId="15" applyFont="1" applyFill="1" applyAlignment="1">
      <alignment horizontal="right" vertical="center" wrapText="1"/>
    </xf>
    <xf numFmtId="164" fontId="3" fillId="2" borderId="0" xfId="15" applyNumberFormat="1" applyFont="1" applyFill="1" applyAlignment="1">
      <alignment horizontal="right" vertical="center" wrapText="1"/>
    </xf>
    <xf numFmtId="0" fontId="3" fillId="2" borderId="0" xfId="15" applyFont="1" applyFill="1" applyAlignment="1">
      <alignment vertical="center"/>
    </xf>
    <xf numFmtId="0" fontId="8" fillId="2" borderId="0" xfId="15" applyFont="1" applyFill="1" applyAlignment="1">
      <alignment horizontal="center" vertical="center" wrapText="1"/>
    </xf>
    <xf numFmtId="0" fontId="4" fillId="2" borderId="0" xfId="15" applyFont="1" applyFill="1" applyAlignment="1">
      <alignment horizontal="center" vertical="center" wrapText="1"/>
    </xf>
    <xf numFmtId="0" fontId="19" fillId="2" borderId="0" xfId="15" applyFont="1" applyFill="1" applyAlignment="1">
      <alignment vertical="center" wrapText="1"/>
    </xf>
    <xf numFmtId="0" fontId="3" fillId="2" borderId="0" xfId="15" applyFont="1" applyFill="1" applyAlignment="1">
      <alignment horizontal="right" vertical="center"/>
    </xf>
    <xf numFmtId="0" fontId="3" fillId="2" borderId="0" xfId="15" applyFont="1" applyFill="1" applyAlignment="1">
      <alignment horizontal="center" vertical="center"/>
    </xf>
    <xf numFmtId="0" fontId="4" fillId="2" borderId="1" xfId="15" applyFont="1" applyFill="1" applyBorder="1" applyAlignment="1">
      <alignment horizontal="center" vertical="center"/>
    </xf>
    <xf numFmtId="164" fontId="4" fillId="2" borderId="1" xfId="15" applyNumberFormat="1" applyFont="1" applyFill="1" applyBorder="1" applyAlignment="1">
      <alignment horizontal="center" vertical="center" wrapText="1"/>
    </xf>
    <xf numFmtId="170" fontId="9" fillId="2" borderId="0" xfId="16" applyNumberFormat="1" applyFont="1" applyFill="1" applyAlignment="1">
      <alignment vertical="center"/>
    </xf>
    <xf numFmtId="0" fontId="4" fillId="2" borderId="0" xfId="15" applyFont="1" applyFill="1" applyAlignment="1">
      <alignment horizontal="center" vertical="center"/>
    </xf>
    <xf numFmtId="0" fontId="4" fillId="2" borderId="0" xfId="15" applyFont="1" applyFill="1" applyAlignment="1">
      <alignment vertical="center"/>
    </xf>
    <xf numFmtId="0" fontId="4" fillId="2" borderId="1" xfId="15" applyFont="1" applyFill="1" applyBorder="1" applyAlignment="1">
      <alignment vertical="center" wrapText="1"/>
    </xf>
    <xf numFmtId="0" fontId="27" fillId="2" borderId="1" xfId="15" applyFont="1" applyFill="1" applyBorder="1" applyAlignment="1">
      <alignment horizontal="center" vertical="center"/>
    </xf>
    <xf numFmtId="164" fontId="4" fillId="2" borderId="1" xfId="15" applyNumberFormat="1" applyFont="1" applyFill="1" applyBorder="1" applyAlignment="1">
      <alignment vertical="center"/>
    </xf>
    <xf numFmtId="4" fontId="9" fillId="2" borderId="0" xfId="15" applyNumberFormat="1" applyFont="1" applyFill="1" applyAlignment="1">
      <alignment vertical="center"/>
    </xf>
    <xf numFmtId="0" fontId="3" fillId="2" borderId="1" xfId="15" applyFont="1" applyFill="1" applyBorder="1" applyAlignment="1">
      <alignment vertical="center" wrapText="1"/>
    </xf>
    <xf numFmtId="0" fontId="7" fillId="2" borderId="1" xfId="15" applyFont="1" applyFill="1" applyBorder="1" applyAlignment="1">
      <alignment horizontal="center" vertical="center"/>
    </xf>
    <xf numFmtId="164" fontId="3" fillId="2" borderId="0" xfId="15" applyNumberFormat="1" applyFont="1" applyFill="1" applyAlignment="1">
      <alignment vertical="center"/>
    </xf>
  </cellXfs>
  <cellStyles count="17">
    <cellStyle name="Normal" xfId="4" xr:uid="{B12B6B8B-1303-426F-8359-6BAC838E5A06}"/>
    <cellStyle name="Обычный" xfId="0" builtinId="0"/>
    <cellStyle name="Обычный 15" xfId="15" xr:uid="{85AECE19-39BD-4CEA-AECB-050806C435DA}"/>
    <cellStyle name="Обычный 2" xfId="3" xr:uid="{87A9C054-F840-4495-82DD-FB0613FB326F}"/>
    <cellStyle name="Обычный 2 2" xfId="5" xr:uid="{7782DBEE-AC4A-4C86-A067-410BC199D7B6}"/>
    <cellStyle name="Обычный 2 3" xfId="8" xr:uid="{7D3831DA-AEC1-42D0-9D63-19B3E3336C79}"/>
    <cellStyle name="Обычный 3" xfId="9" xr:uid="{391EE590-92B0-4816-8A5F-81DB1DD05CA8}"/>
    <cellStyle name="Обычный 3 2" xfId="10" xr:uid="{4E1006A1-9944-4D7C-AF3A-D316FE588BAA}"/>
    <cellStyle name="Обычный 3 2 3" xfId="12" xr:uid="{11C4FCA2-4619-4B59-9A45-1CD097C4C60E}"/>
    <cellStyle name="Обычный 4" xfId="13" xr:uid="{88ABFF26-2AAB-4559-9CEB-267319D55526}"/>
    <cellStyle name="Обычный_UniBudget1" xfId="2" xr:uid="{FD1ECC44-84E4-46ED-905B-C12CB534E435}"/>
    <cellStyle name="Обычный_Бюджет" xfId="7" xr:uid="{EA6D09D0-F7EC-430F-9A05-F74D41B6423E}"/>
    <cellStyle name="Обычный_Прил № 14 прогр. заим. 2017 исп 1 кв" xfId="14" xr:uid="{C78F6ACD-F9A9-45CD-853D-7F8C5AA70814}"/>
    <cellStyle name="Процентный" xfId="1" builtinId="5"/>
    <cellStyle name="Процентный 2" xfId="6" xr:uid="{FA3C8216-01F3-4819-800C-4956DC5EA066}"/>
    <cellStyle name="Процентный 3" xfId="11" xr:uid="{96C3AB43-78C4-4449-B81B-0250F6BF0E0F}"/>
    <cellStyle name="Процентный 4" xfId="16" xr:uid="{389F671B-815D-42DC-86C4-631363D4DD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685800</xdr:colOff>
      <xdr:row>0</xdr:row>
      <xdr:rowOff>57150</xdr:rowOff>
    </xdr:from>
    <xdr:to>
      <xdr:col>4</xdr:col>
      <xdr:colOff>638175</xdr:colOff>
      <xdr:row>1</xdr:row>
      <xdr:rowOff>171450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3618C249-6967-48EC-BF61-45794CC716EC}"/>
            </a:ext>
          </a:extLst>
        </xdr:cNvPr>
        <xdr:cNvSpPr txBox="1">
          <a:spLocks noChangeArrowheads="1"/>
        </xdr:cNvSpPr>
      </xdr:nvSpPr>
      <xdr:spPr bwMode="auto">
        <a:xfrm>
          <a:off x="9001125" y="57150"/>
          <a:ext cx="2047875" cy="12382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Постановлению администрации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района "Об утверждении отчета об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муниципаль-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ного образования "Нижнеилимский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район" за 1 квартал 2025 года"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"__" апреля 2025 года № ____</a:t>
          </a:r>
          <a:endParaRPr lang="ru-RU" sz="10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685800</xdr:colOff>
      <xdr:row>0</xdr:row>
      <xdr:rowOff>85724</xdr:rowOff>
    </xdr:from>
    <xdr:to>
      <xdr:col>4</xdr:col>
      <xdr:colOff>638176</xdr:colOff>
      <xdr:row>1</xdr:row>
      <xdr:rowOff>95250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9A153E06-734E-4A31-9C01-38E1843A23FB}"/>
            </a:ext>
          </a:extLst>
        </xdr:cNvPr>
        <xdr:cNvSpPr txBox="1">
          <a:spLocks noChangeArrowheads="1"/>
        </xdr:cNvSpPr>
      </xdr:nvSpPr>
      <xdr:spPr bwMode="auto">
        <a:xfrm>
          <a:off x="7953375" y="85724"/>
          <a:ext cx="2047876" cy="125730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Приложение № 2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к Постановлению администрации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Нижнеилимского муниципального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района "Об утверждении отчета об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исполнении бюджета муниципаль-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ного образования "Нижнеилимский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район" за 1 квартал 2025 года"</a:t>
          </a:r>
        </a:p>
        <a:p>
          <a:pPr algn="l" rtl="1">
            <a:defRPr sz="1000"/>
          </a:pP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"__" апреля 2025 года № ___</a:t>
          </a:r>
          <a:endParaRPr lang="ru-RU" sz="10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657226</xdr:colOff>
      <xdr:row>0</xdr:row>
      <xdr:rowOff>57150</xdr:rowOff>
    </xdr:from>
    <xdr:to>
      <xdr:col>6</xdr:col>
      <xdr:colOff>638176</xdr:colOff>
      <xdr:row>1</xdr:row>
      <xdr:rowOff>66676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A01B90B7-839B-44F3-8DCE-B7338AE9CE5B}"/>
            </a:ext>
          </a:extLst>
        </xdr:cNvPr>
        <xdr:cNvSpPr txBox="1">
          <a:spLocks noChangeArrowheads="1"/>
        </xdr:cNvSpPr>
      </xdr:nvSpPr>
      <xdr:spPr bwMode="auto">
        <a:xfrm>
          <a:off x="8943976" y="57150"/>
          <a:ext cx="2076450" cy="127635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Приложение № </a:t>
          </a:r>
          <a:r>
            <a:rPr lang="en-US" sz="10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3</a:t>
          </a:r>
          <a:r>
            <a:rPr lang="ru-RU" sz="10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к Постановлению администрации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Нижнеилимского муниципального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района "Об утверждении отчета об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исполнении бюджета муниципаль-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ного образования "Нижнеилимский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район" за 1 квартал 2025 года"</a:t>
          </a:r>
        </a:p>
        <a:p>
          <a:pPr algn="l" rtl="1">
            <a:defRPr sz="1000"/>
          </a:pP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"__" апреля 2025 года № ___</a:t>
          </a:r>
          <a:endParaRPr lang="ru-RU" sz="10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676276</xdr:colOff>
      <xdr:row>0</xdr:row>
      <xdr:rowOff>85725</xdr:rowOff>
    </xdr:from>
    <xdr:to>
      <xdr:col>7</xdr:col>
      <xdr:colOff>733426</xdr:colOff>
      <xdr:row>1</xdr:row>
      <xdr:rowOff>95251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A2E9A191-302A-4E96-93DA-024428CA0367}"/>
            </a:ext>
          </a:extLst>
        </xdr:cNvPr>
        <xdr:cNvSpPr txBox="1">
          <a:spLocks noChangeArrowheads="1"/>
        </xdr:cNvSpPr>
      </xdr:nvSpPr>
      <xdr:spPr bwMode="auto">
        <a:xfrm>
          <a:off x="9867901" y="85725"/>
          <a:ext cx="2133600" cy="1304926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Приложение № 4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к Постановлению администрации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Нижнеилимского муниципального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района "Об утверждении отчета об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исполнении бюджета муниципаль-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ного образования "Нижнеилимский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район" за 1 квартал 2025 года"</a:t>
          </a:r>
        </a:p>
        <a:p>
          <a:pPr algn="l" rtl="1">
            <a:defRPr sz="1000"/>
          </a:pP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"__" апреля 2025 года № ___</a:t>
          </a:r>
          <a:endParaRPr lang="ru-RU" sz="10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333376</xdr:colOff>
      <xdr:row>0</xdr:row>
      <xdr:rowOff>59532</xdr:rowOff>
    </xdr:from>
    <xdr:to>
      <xdr:col>9</xdr:col>
      <xdr:colOff>690563</xdr:colOff>
      <xdr:row>1</xdr:row>
      <xdr:rowOff>238126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731B157-B411-47E6-9D94-5FF83B28BDA1}"/>
            </a:ext>
          </a:extLst>
        </xdr:cNvPr>
        <xdr:cNvSpPr txBox="1"/>
      </xdr:nvSpPr>
      <xdr:spPr>
        <a:xfrm>
          <a:off x="8667751" y="59532"/>
          <a:ext cx="2319337" cy="156924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000">
              <a:latin typeface="Times New Roman" pitchFamily="18" charset="0"/>
              <a:cs typeface="Times New Roman" pitchFamily="18" charset="0"/>
            </a:rPr>
            <a:t>Приложение № 5</a:t>
          </a:r>
        </a:p>
        <a:p>
          <a:r>
            <a:rPr lang="ru-RU" sz="1000">
              <a:latin typeface="Times New Roman" pitchFamily="18" charset="0"/>
              <a:cs typeface="Times New Roman" pitchFamily="18" charset="0"/>
            </a:rPr>
            <a:t>к Постановлению администрации </a:t>
          </a:r>
        </a:p>
        <a:p>
          <a:r>
            <a:rPr lang="ru-RU" sz="1000">
              <a:latin typeface="Times New Roman" pitchFamily="18" charset="0"/>
              <a:cs typeface="Times New Roman" pitchFamily="18" charset="0"/>
            </a:rPr>
            <a:t>Нижнеилимского муниципального </a:t>
          </a:r>
        </a:p>
        <a:p>
          <a:r>
            <a:rPr lang="ru-RU" sz="1000">
              <a:latin typeface="Times New Roman" pitchFamily="18" charset="0"/>
              <a:cs typeface="Times New Roman" pitchFamily="18" charset="0"/>
            </a:rPr>
            <a:t>района "Об утверждении отчета об </a:t>
          </a:r>
        </a:p>
        <a:p>
          <a:r>
            <a:rPr lang="ru-RU" sz="1000">
              <a:latin typeface="Times New Roman" pitchFamily="18" charset="0"/>
              <a:cs typeface="Times New Roman" pitchFamily="18" charset="0"/>
            </a:rPr>
            <a:t>исполнении бюджета муниципаль-</a:t>
          </a:r>
        </a:p>
        <a:p>
          <a:r>
            <a:rPr lang="ru-RU" sz="1000">
              <a:latin typeface="Times New Roman" pitchFamily="18" charset="0"/>
              <a:cs typeface="Times New Roman" pitchFamily="18" charset="0"/>
            </a:rPr>
            <a:t>ного образования "Нижнеилимский </a:t>
          </a:r>
        </a:p>
        <a:p>
          <a:r>
            <a:rPr lang="ru-RU" sz="1000">
              <a:latin typeface="Times New Roman" pitchFamily="18" charset="0"/>
              <a:cs typeface="Times New Roman" pitchFamily="18" charset="0"/>
            </a:rPr>
            <a:t>район" за 1 квартал 2025 года"</a:t>
          </a:r>
        </a:p>
        <a:p>
          <a:r>
            <a:rPr lang="ru-RU" sz="1000">
              <a:latin typeface="Times New Roman" pitchFamily="18" charset="0"/>
              <a:cs typeface="Times New Roman" pitchFamily="18" charset="0"/>
            </a:rPr>
            <a:t>от "___"  апреля  2025 года  № ___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814674</xdr:colOff>
      <xdr:row>0</xdr:row>
      <xdr:rowOff>51956</xdr:rowOff>
    </xdr:from>
    <xdr:to>
      <xdr:col>3</xdr:col>
      <xdr:colOff>641492</xdr:colOff>
      <xdr:row>0</xdr:row>
      <xdr:rowOff>1117196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D6021AC-6AD6-49EB-9308-0846834BC898}"/>
            </a:ext>
          </a:extLst>
        </xdr:cNvPr>
        <xdr:cNvSpPr txBox="1"/>
      </xdr:nvSpPr>
      <xdr:spPr>
        <a:xfrm>
          <a:off x="4481799" y="51956"/>
          <a:ext cx="1795318" cy="10652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800">
              <a:latin typeface="Times New Roman" pitchFamily="18" charset="0"/>
              <a:cs typeface="Times New Roman" pitchFamily="18" charset="0"/>
            </a:rPr>
            <a:t>Приложение </a:t>
          </a:r>
          <a:r>
            <a:rPr lang="ru-RU" sz="80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№ 6</a:t>
          </a:r>
        </a:p>
        <a:p>
          <a:r>
            <a:rPr lang="ru-RU" sz="800">
              <a:latin typeface="Times New Roman" pitchFamily="18" charset="0"/>
              <a:cs typeface="Times New Roman" pitchFamily="18" charset="0"/>
            </a:rPr>
            <a:t>к Постановлению администрации </a:t>
          </a:r>
        </a:p>
        <a:p>
          <a:r>
            <a:rPr lang="ru-RU" sz="800">
              <a:latin typeface="Times New Roman" pitchFamily="18" charset="0"/>
              <a:cs typeface="Times New Roman" pitchFamily="18" charset="0"/>
            </a:rPr>
            <a:t>Нижнеилимского муниципального </a:t>
          </a:r>
        </a:p>
        <a:p>
          <a:r>
            <a:rPr lang="ru-RU" sz="800">
              <a:latin typeface="Times New Roman" pitchFamily="18" charset="0"/>
              <a:cs typeface="Times New Roman" pitchFamily="18" charset="0"/>
            </a:rPr>
            <a:t>района "Об утверждении отчета об </a:t>
          </a:r>
        </a:p>
        <a:p>
          <a:r>
            <a:rPr lang="ru-RU" sz="800">
              <a:latin typeface="Times New Roman" pitchFamily="18" charset="0"/>
              <a:cs typeface="Times New Roman" pitchFamily="18" charset="0"/>
            </a:rPr>
            <a:t>исполнении бюджета муниципаль-</a:t>
          </a:r>
        </a:p>
        <a:p>
          <a:r>
            <a:rPr lang="ru-RU" sz="800">
              <a:latin typeface="Times New Roman" pitchFamily="18" charset="0"/>
              <a:cs typeface="Times New Roman" pitchFamily="18" charset="0"/>
            </a:rPr>
            <a:t>ного образования "Нижнеилимский </a:t>
          </a:r>
        </a:p>
        <a:p>
          <a:r>
            <a:rPr lang="ru-RU" sz="800">
              <a:latin typeface="Times New Roman" pitchFamily="18" charset="0"/>
              <a:cs typeface="Times New Roman" pitchFamily="18" charset="0"/>
            </a:rPr>
            <a:t>район" за 1 квартал 2025 года"</a:t>
          </a:r>
        </a:p>
        <a:p>
          <a:r>
            <a:rPr lang="ru-RU" sz="800">
              <a:latin typeface="Times New Roman" pitchFamily="18" charset="0"/>
              <a:cs typeface="Times New Roman" pitchFamily="18" charset="0"/>
            </a:rPr>
            <a:t>от "___"  апреля  2025 года  № ___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842530</xdr:colOff>
      <xdr:row>0</xdr:row>
      <xdr:rowOff>52820</xdr:rowOff>
    </xdr:from>
    <xdr:to>
      <xdr:col>3</xdr:col>
      <xdr:colOff>698789</xdr:colOff>
      <xdr:row>1</xdr:row>
      <xdr:rowOff>17617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556815B-4C7D-4925-A5B1-F2A5D57FC2FA}"/>
            </a:ext>
          </a:extLst>
        </xdr:cNvPr>
        <xdr:cNvSpPr txBox="1"/>
      </xdr:nvSpPr>
      <xdr:spPr>
        <a:xfrm>
          <a:off x="3890530" y="52820"/>
          <a:ext cx="1818409" cy="11077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800">
              <a:latin typeface="Times New Roman" pitchFamily="18" charset="0"/>
              <a:cs typeface="Times New Roman" pitchFamily="18" charset="0"/>
            </a:rPr>
            <a:t>Приложение № 7</a:t>
          </a:r>
        </a:p>
        <a:p>
          <a:r>
            <a:rPr lang="ru-RU" sz="800">
              <a:latin typeface="Times New Roman" pitchFamily="18" charset="0"/>
              <a:cs typeface="Times New Roman" pitchFamily="18" charset="0"/>
            </a:rPr>
            <a:t>к Постановлению администрации </a:t>
          </a:r>
        </a:p>
        <a:p>
          <a:r>
            <a:rPr lang="ru-RU" sz="800">
              <a:latin typeface="Times New Roman" pitchFamily="18" charset="0"/>
              <a:cs typeface="Times New Roman" pitchFamily="18" charset="0"/>
            </a:rPr>
            <a:t>Нижнеилимского муниципального </a:t>
          </a:r>
        </a:p>
        <a:p>
          <a:r>
            <a:rPr lang="ru-RU" sz="800">
              <a:latin typeface="Times New Roman" pitchFamily="18" charset="0"/>
              <a:cs typeface="Times New Roman" pitchFamily="18" charset="0"/>
            </a:rPr>
            <a:t>района "Об утверждении отчета об </a:t>
          </a:r>
        </a:p>
        <a:p>
          <a:r>
            <a:rPr lang="ru-RU" sz="800">
              <a:latin typeface="Times New Roman" pitchFamily="18" charset="0"/>
              <a:cs typeface="Times New Roman" pitchFamily="18" charset="0"/>
            </a:rPr>
            <a:t>исполнении бюджета муниципаль-</a:t>
          </a:r>
        </a:p>
        <a:p>
          <a:r>
            <a:rPr lang="ru-RU" sz="800">
              <a:latin typeface="Times New Roman" pitchFamily="18" charset="0"/>
              <a:cs typeface="Times New Roman" pitchFamily="18" charset="0"/>
            </a:rPr>
            <a:t>ного образования "Нижнеилимский </a:t>
          </a:r>
        </a:p>
        <a:p>
          <a:r>
            <a:rPr lang="ru-RU" sz="800">
              <a:latin typeface="Times New Roman" pitchFamily="18" charset="0"/>
              <a:cs typeface="Times New Roman" pitchFamily="18" charset="0"/>
            </a:rPr>
            <a:t>район" за 1 квартал 2025 года"</a:t>
          </a:r>
        </a:p>
        <a:p>
          <a:r>
            <a:rPr lang="ru-RU" sz="800">
              <a:latin typeface="Times New Roman" pitchFamily="18" charset="0"/>
              <a:cs typeface="Times New Roman" pitchFamily="18" charset="0"/>
            </a:rPr>
            <a:t>от "___" апреля 2025 года № ___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493713</xdr:colOff>
      <xdr:row>0</xdr:row>
      <xdr:rowOff>23813</xdr:rowOff>
    </xdr:from>
    <xdr:to>
      <xdr:col>9</xdr:col>
      <xdr:colOff>563563</xdr:colOff>
      <xdr:row>0</xdr:row>
      <xdr:rowOff>1127125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6BA25A6-78FF-46E2-9E35-39F0048B6335}"/>
            </a:ext>
          </a:extLst>
        </xdr:cNvPr>
        <xdr:cNvSpPr txBox="1"/>
      </xdr:nvSpPr>
      <xdr:spPr>
        <a:xfrm>
          <a:off x="7081838" y="23813"/>
          <a:ext cx="1752600" cy="11033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800">
              <a:latin typeface="Times New Roman" pitchFamily="18" charset="0"/>
              <a:cs typeface="Times New Roman" pitchFamily="18" charset="0"/>
            </a:rPr>
            <a:t>Приложение № 8</a:t>
          </a:r>
        </a:p>
        <a:p>
          <a:r>
            <a:rPr lang="ru-RU" sz="800">
              <a:latin typeface="Times New Roman" pitchFamily="18" charset="0"/>
              <a:cs typeface="Times New Roman" pitchFamily="18" charset="0"/>
            </a:rPr>
            <a:t>к Постановлению администрации </a:t>
          </a:r>
        </a:p>
        <a:p>
          <a:r>
            <a:rPr lang="ru-RU" sz="800">
              <a:latin typeface="Times New Roman" pitchFamily="18" charset="0"/>
              <a:cs typeface="Times New Roman" pitchFamily="18" charset="0"/>
            </a:rPr>
            <a:t>Нижнеилимского муниципального </a:t>
          </a:r>
        </a:p>
        <a:p>
          <a:r>
            <a:rPr lang="ru-RU" sz="800">
              <a:latin typeface="Times New Roman" pitchFamily="18" charset="0"/>
              <a:cs typeface="Times New Roman" pitchFamily="18" charset="0"/>
            </a:rPr>
            <a:t>района "Об утверждении отчета об </a:t>
          </a:r>
        </a:p>
        <a:p>
          <a:r>
            <a:rPr lang="ru-RU" sz="800">
              <a:latin typeface="Times New Roman" pitchFamily="18" charset="0"/>
              <a:cs typeface="Times New Roman" pitchFamily="18" charset="0"/>
            </a:rPr>
            <a:t>исполнении бюджета муниципаль-</a:t>
          </a:r>
        </a:p>
        <a:p>
          <a:r>
            <a:rPr lang="ru-RU" sz="800">
              <a:latin typeface="Times New Roman" pitchFamily="18" charset="0"/>
              <a:cs typeface="Times New Roman" pitchFamily="18" charset="0"/>
            </a:rPr>
            <a:t>ного образования "Нижнеилимский </a:t>
          </a:r>
        </a:p>
        <a:p>
          <a:r>
            <a:rPr lang="ru-RU" sz="800">
              <a:latin typeface="Times New Roman" pitchFamily="18" charset="0"/>
              <a:cs typeface="Times New Roman" pitchFamily="18" charset="0"/>
            </a:rPr>
            <a:t>район" за 1 квартал 2025 года"</a:t>
          </a:r>
        </a:p>
        <a:p>
          <a:r>
            <a:rPr lang="ru-RU" sz="800">
              <a:latin typeface="Times New Roman" pitchFamily="18" charset="0"/>
              <a:cs typeface="Times New Roman" pitchFamily="18" charset="0"/>
            </a:rPr>
            <a:t>от "___" апреля 2025 года № ___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127004</xdr:colOff>
      <xdr:row>0</xdr:row>
      <xdr:rowOff>39688</xdr:rowOff>
    </xdr:from>
    <xdr:to>
      <xdr:col>3</xdr:col>
      <xdr:colOff>666754</xdr:colOff>
      <xdr:row>1</xdr:row>
      <xdr:rowOff>4485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96C6B25-4DB2-4297-82D9-D8BCFFF221F0}"/>
            </a:ext>
          </a:extLst>
        </xdr:cNvPr>
        <xdr:cNvSpPr txBox="1"/>
      </xdr:nvSpPr>
      <xdr:spPr>
        <a:xfrm>
          <a:off x="3889379" y="39688"/>
          <a:ext cx="1587500" cy="104112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700">
              <a:latin typeface="Times New Roman" pitchFamily="18" charset="0"/>
              <a:cs typeface="Times New Roman" pitchFamily="18" charset="0"/>
            </a:rPr>
            <a:t>Приложение №  9</a:t>
          </a:r>
        </a:p>
        <a:p>
          <a:r>
            <a:rPr lang="ru-RU" sz="700">
              <a:latin typeface="Times New Roman" pitchFamily="18" charset="0"/>
              <a:cs typeface="Times New Roman" pitchFamily="18" charset="0"/>
            </a:rPr>
            <a:t>к Постановлению администрации </a:t>
          </a:r>
        </a:p>
        <a:p>
          <a:r>
            <a:rPr lang="ru-RU" sz="700">
              <a:latin typeface="Times New Roman" pitchFamily="18" charset="0"/>
              <a:cs typeface="Times New Roman" pitchFamily="18" charset="0"/>
            </a:rPr>
            <a:t>Нижнеилимского муниципального </a:t>
          </a:r>
        </a:p>
        <a:p>
          <a:r>
            <a:rPr lang="ru-RU" sz="700">
              <a:latin typeface="Times New Roman" pitchFamily="18" charset="0"/>
              <a:cs typeface="Times New Roman" pitchFamily="18" charset="0"/>
            </a:rPr>
            <a:t>района "Об утверждении отчета об </a:t>
          </a:r>
        </a:p>
        <a:p>
          <a:r>
            <a:rPr lang="ru-RU" sz="700">
              <a:latin typeface="Times New Roman" pitchFamily="18" charset="0"/>
              <a:cs typeface="Times New Roman" pitchFamily="18" charset="0"/>
            </a:rPr>
            <a:t>исполнении бюджета муниципаль-</a:t>
          </a:r>
        </a:p>
        <a:p>
          <a:r>
            <a:rPr lang="ru-RU" sz="700">
              <a:latin typeface="Times New Roman" pitchFamily="18" charset="0"/>
              <a:cs typeface="Times New Roman" pitchFamily="18" charset="0"/>
            </a:rPr>
            <a:t>ного образования "Нижнеилимский </a:t>
          </a:r>
        </a:p>
        <a:p>
          <a:r>
            <a:rPr lang="ru-RU" sz="700">
              <a:latin typeface="Times New Roman" pitchFamily="18" charset="0"/>
              <a:cs typeface="Times New Roman" pitchFamily="18" charset="0"/>
            </a:rPr>
            <a:t>район" за 1 квартал 2025 года"</a:t>
          </a:r>
        </a:p>
        <a:p>
          <a:r>
            <a:rPr lang="ru-RU" sz="700">
              <a:latin typeface="Times New Roman" pitchFamily="18" charset="0"/>
              <a:cs typeface="Times New Roman" pitchFamily="18" charset="0"/>
            </a:rPr>
            <a:t>от "___" апреля 2025 года № ___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999694</xdr:colOff>
      <xdr:row>0</xdr:row>
      <xdr:rowOff>55879</xdr:rowOff>
    </xdr:from>
    <xdr:to>
      <xdr:col>4</xdr:col>
      <xdr:colOff>998631</xdr:colOff>
      <xdr:row>0</xdr:row>
      <xdr:rowOff>1301773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C8A6A0D1-1172-40CF-8F5A-4FF6BE4EF6CA}"/>
            </a:ext>
          </a:extLst>
        </xdr:cNvPr>
        <xdr:cNvSpPr txBox="1">
          <a:spLocks noChangeArrowheads="1"/>
        </xdr:cNvSpPr>
      </xdr:nvSpPr>
      <xdr:spPr bwMode="auto">
        <a:xfrm flipH="1">
          <a:off x="5009719" y="55879"/>
          <a:ext cx="2094437" cy="124589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Приложение № 10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к Постановлению администрации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Нижнеилимского муниципального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района "Об утверждении отчета об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исполнении бюджета муниципаль-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ного образования "Нижнеилимский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район" за 1 квартал 2025 года"</a:t>
          </a:r>
        </a:p>
        <a:p>
          <a:pPr algn="l" rtl="1">
            <a:defRPr sz="1000"/>
          </a:pP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  "__" апреля 2025 года № ___</a:t>
          </a:r>
          <a:endParaRPr lang="ru-RU" sz="10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210553</xdr:colOff>
      <xdr:row>0</xdr:row>
      <xdr:rowOff>60157</xdr:rowOff>
    </xdr:from>
    <xdr:to>
      <xdr:col>3</xdr:col>
      <xdr:colOff>922421</xdr:colOff>
      <xdr:row>0</xdr:row>
      <xdr:rowOff>1229852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49CB6954-CF2A-40BE-A076-8FC85C1F9723}"/>
            </a:ext>
          </a:extLst>
        </xdr:cNvPr>
        <xdr:cNvSpPr txBox="1">
          <a:spLocks noChangeArrowheads="1"/>
        </xdr:cNvSpPr>
      </xdr:nvSpPr>
      <xdr:spPr bwMode="auto">
        <a:xfrm>
          <a:off x="6106528" y="60157"/>
          <a:ext cx="1692943" cy="116969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11 </a:t>
          </a:r>
        </a:p>
        <a:p>
          <a:pPr algn="l" rtl="1"/>
          <a:r>
            <a:rPr lang="ru-RU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к Постановлению администрации </a:t>
          </a:r>
        </a:p>
        <a:p>
          <a:pPr algn="l" rtl="1"/>
          <a:r>
            <a:rPr lang="ru-RU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Нижнеилимского муниципального </a:t>
          </a:r>
        </a:p>
        <a:p>
          <a:pPr algn="l" rtl="1"/>
          <a:r>
            <a:rPr lang="ru-RU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района "Об утверждении отчета об </a:t>
          </a:r>
        </a:p>
        <a:p>
          <a:pPr algn="l" rtl="1"/>
          <a:r>
            <a:rPr lang="ru-RU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исполнении бюджета муниципаль-</a:t>
          </a:r>
        </a:p>
        <a:p>
          <a:pPr algn="l" rtl="1"/>
          <a:r>
            <a:rPr lang="ru-RU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ного образования "Нижнеилимский </a:t>
          </a:r>
        </a:p>
        <a:p>
          <a:pPr algn="l" rtl="1"/>
          <a:r>
            <a:rPr lang="ru-RU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район" за 1 квартал 2025</a:t>
          </a:r>
          <a:r>
            <a:rPr lang="ru-RU" sz="8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года"</a:t>
          </a:r>
        </a:p>
        <a:p>
          <a:pPr algn="l" rtl="1"/>
          <a:r>
            <a:rPr lang="ru-RU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от   "__" апреля 2025 года № ___</a:t>
          </a:r>
        </a:p>
        <a:p>
          <a:pPr algn="l" rtl="1"/>
          <a:endParaRPr lang="ru-RU" sz="8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F7279-DA92-4F21-943E-D31890C9DAF0}">
  <dimension ref="A1:E87"/>
  <sheetViews>
    <sheetView showGridLines="0" view="pageBreakPreview" zoomScaleNormal="100" zoomScaleSheetLayoutView="100" workbookViewId="0">
      <pane xSplit="2" ySplit="5" topLeftCell="C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99.28515625" style="52" customWidth="1"/>
    <col min="2" max="2" width="25.42578125" style="75" customWidth="1"/>
    <col min="3" max="4" width="15.7109375" style="76" customWidth="1"/>
    <col min="5" max="5" width="10.7109375" style="76" customWidth="1"/>
    <col min="6" max="256" width="9.140625" style="52"/>
    <col min="257" max="257" width="99.28515625" style="52" customWidth="1"/>
    <col min="258" max="258" width="25.42578125" style="52" customWidth="1"/>
    <col min="259" max="260" width="15.7109375" style="52" customWidth="1"/>
    <col min="261" max="261" width="10.7109375" style="52" customWidth="1"/>
    <col min="262" max="512" width="9.140625" style="52"/>
    <col min="513" max="513" width="99.28515625" style="52" customWidth="1"/>
    <col min="514" max="514" width="25.42578125" style="52" customWidth="1"/>
    <col min="515" max="516" width="15.7109375" style="52" customWidth="1"/>
    <col min="517" max="517" width="10.7109375" style="52" customWidth="1"/>
    <col min="518" max="768" width="9.140625" style="52"/>
    <col min="769" max="769" width="99.28515625" style="52" customWidth="1"/>
    <col min="770" max="770" width="25.42578125" style="52" customWidth="1"/>
    <col min="771" max="772" width="15.7109375" style="52" customWidth="1"/>
    <col min="773" max="773" width="10.7109375" style="52" customWidth="1"/>
    <col min="774" max="1024" width="9.140625" style="52"/>
    <col min="1025" max="1025" width="99.28515625" style="52" customWidth="1"/>
    <col min="1026" max="1026" width="25.42578125" style="52" customWidth="1"/>
    <col min="1027" max="1028" width="15.7109375" style="52" customWidth="1"/>
    <col min="1029" max="1029" width="10.7109375" style="52" customWidth="1"/>
    <col min="1030" max="1280" width="9.140625" style="52"/>
    <col min="1281" max="1281" width="99.28515625" style="52" customWidth="1"/>
    <col min="1282" max="1282" width="25.42578125" style="52" customWidth="1"/>
    <col min="1283" max="1284" width="15.7109375" style="52" customWidth="1"/>
    <col min="1285" max="1285" width="10.7109375" style="52" customWidth="1"/>
    <col min="1286" max="1536" width="9.140625" style="52"/>
    <col min="1537" max="1537" width="99.28515625" style="52" customWidth="1"/>
    <col min="1538" max="1538" width="25.42578125" style="52" customWidth="1"/>
    <col min="1539" max="1540" width="15.7109375" style="52" customWidth="1"/>
    <col min="1541" max="1541" width="10.7109375" style="52" customWidth="1"/>
    <col min="1542" max="1792" width="9.140625" style="52"/>
    <col min="1793" max="1793" width="99.28515625" style="52" customWidth="1"/>
    <col min="1794" max="1794" width="25.42578125" style="52" customWidth="1"/>
    <col min="1795" max="1796" width="15.7109375" style="52" customWidth="1"/>
    <col min="1797" max="1797" width="10.7109375" style="52" customWidth="1"/>
    <col min="1798" max="2048" width="9.140625" style="52"/>
    <col min="2049" max="2049" width="99.28515625" style="52" customWidth="1"/>
    <col min="2050" max="2050" width="25.42578125" style="52" customWidth="1"/>
    <col min="2051" max="2052" width="15.7109375" style="52" customWidth="1"/>
    <col min="2053" max="2053" width="10.7109375" style="52" customWidth="1"/>
    <col min="2054" max="2304" width="9.140625" style="52"/>
    <col min="2305" max="2305" width="99.28515625" style="52" customWidth="1"/>
    <col min="2306" max="2306" width="25.42578125" style="52" customWidth="1"/>
    <col min="2307" max="2308" width="15.7109375" style="52" customWidth="1"/>
    <col min="2309" max="2309" width="10.7109375" style="52" customWidth="1"/>
    <col min="2310" max="2560" width="9.140625" style="52"/>
    <col min="2561" max="2561" width="99.28515625" style="52" customWidth="1"/>
    <col min="2562" max="2562" width="25.42578125" style="52" customWidth="1"/>
    <col min="2563" max="2564" width="15.7109375" style="52" customWidth="1"/>
    <col min="2565" max="2565" width="10.7109375" style="52" customWidth="1"/>
    <col min="2566" max="2816" width="9.140625" style="52"/>
    <col min="2817" max="2817" width="99.28515625" style="52" customWidth="1"/>
    <col min="2818" max="2818" width="25.42578125" style="52" customWidth="1"/>
    <col min="2819" max="2820" width="15.7109375" style="52" customWidth="1"/>
    <col min="2821" max="2821" width="10.7109375" style="52" customWidth="1"/>
    <col min="2822" max="3072" width="9.140625" style="52"/>
    <col min="3073" max="3073" width="99.28515625" style="52" customWidth="1"/>
    <col min="3074" max="3074" width="25.42578125" style="52" customWidth="1"/>
    <col min="3075" max="3076" width="15.7109375" style="52" customWidth="1"/>
    <col min="3077" max="3077" width="10.7109375" style="52" customWidth="1"/>
    <col min="3078" max="3328" width="9.140625" style="52"/>
    <col min="3329" max="3329" width="99.28515625" style="52" customWidth="1"/>
    <col min="3330" max="3330" width="25.42578125" style="52" customWidth="1"/>
    <col min="3331" max="3332" width="15.7109375" style="52" customWidth="1"/>
    <col min="3333" max="3333" width="10.7109375" style="52" customWidth="1"/>
    <col min="3334" max="3584" width="9.140625" style="52"/>
    <col min="3585" max="3585" width="99.28515625" style="52" customWidth="1"/>
    <col min="3586" max="3586" width="25.42578125" style="52" customWidth="1"/>
    <col min="3587" max="3588" width="15.7109375" style="52" customWidth="1"/>
    <col min="3589" max="3589" width="10.7109375" style="52" customWidth="1"/>
    <col min="3590" max="3840" width="9.140625" style="52"/>
    <col min="3841" max="3841" width="99.28515625" style="52" customWidth="1"/>
    <col min="3842" max="3842" width="25.42578125" style="52" customWidth="1"/>
    <col min="3843" max="3844" width="15.7109375" style="52" customWidth="1"/>
    <col min="3845" max="3845" width="10.7109375" style="52" customWidth="1"/>
    <col min="3846" max="4096" width="9.140625" style="52"/>
    <col min="4097" max="4097" width="99.28515625" style="52" customWidth="1"/>
    <col min="4098" max="4098" width="25.42578125" style="52" customWidth="1"/>
    <col min="4099" max="4100" width="15.7109375" style="52" customWidth="1"/>
    <col min="4101" max="4101" width="10.7109375" style="52" customWidth="1"/>
    <col min="4102" max="4352" width="9.140625" style="52"/>
    <col min="4353" max="4353" width="99.28515625" style="52" customWidth="1"/>
    <col min="4354" max="4354" width="25.42578125" style="52" customWidth="1"/>
    <col min="4355" max="4356" width="15.7109375" style="52" customWidth="1"/>
    <col min="4357" max="4357" width="10.7109375" style="52" customWidth="1"/>
    <col min="4358" max="4608" width="9.140625" style="52"/>
    <col min="4609" max="4609" width="99.28515625" style="52" customWidth="1"/>
    <col min="4610" max="4610" width="25.42578125" style="52" customWidth="1"/>
    <col min="4611" max="4612" width="15.7109375" style="52" customWidth="1"/>
    <col min="4613" max="4613" width="10.7109375" style="52" customWidth="1"/>
    <col min="4614" max="4864" width="9.140625" style="52"/>
    <col min="4865" max="4865" width="99.28515625" style="52" customWidth="1"/>
    <col min="4866" max="4866" width="25.42578125" style="52" customWidth="1"/>
    <col min="4867" max="4868" width="15.7109375" style="52" customWidth="1"/>
    <col min="4869" max="4869" width="10.7109375" style="52" customWidth="1"/>
    <col min="4870" max="5120" width="9.140625" style="52"/>
    <col min="5121" max="5121" width="99.28515625" style="52" customWidth="1"/>
    <col min="5122" max="5122" width="25.42578125" style="52" customWidth="1"/>
    <col min="5123" max="5124" width="15.7109375" style="52" customWidth="1"/>
    <col min="5125" max="5125" width="10.7109375" style="52" customWidth="1"/>
    <col min="5126" max="5376" width="9.140625" style="52"/>
    <col min="5377" max="5377" width="99.28515625" style="52" customWidth="1"/>
    <col min="5378" max="5378" width="25.42578125" style="52" customWidth="1"/>
    <col min="5379" max="5380" width="15.7109375" style="52" customWidth="1"/>
    <col min="5381" max="5381" width="10.7109375" style="52" customWidth="1"/>
    <col min="5382" max="5632" width="9.140625" style="52"/>
    <col min="5633" max="5633" width="99.28515625" style="52" customWidth="1"/>
    <col min="5634" max="5634" width="25.42578125" style="52" customWidth="1"/>
    <col min="5635" max="5636" width="15.7109375" style="52" customWidth="1"/>
    <col min="5637" max="5637" width="10.7109375" style="52" customWidth="1"/>
    <col min="5638" max="5888" width="9.140625" style="52"/>
    <col min="5889" max="5889" width="99.28515625" style="52" customWidth="1"/>
    <col min="5890" max="5890" width="25.42578125" style="52" customWidth="1"/>
    <col min="5891" max="5892" width="15.7109375" style="52" customWidth="1"/>
    <col min="5893" max="5893" width="10.7109375" style="52" customWidth="1"/>
    <col min="5894" max="6144" width="9.140625" style="52"/>
    <col min="6145" max="6145" width="99.28515625" style="52" customWidth="1"/>
    <col min="6146" max="6146" width="25.42578125" style="52" customWidth="1"/>
    <col min="6147" max="6148" width="15.7109375" style="52" customWidth="1"/>
    <col min="6149" max="6149" width="10.7109375" style="52" customWidth="1"/>
    <col min="6150" max="6400" width="9.140625" style="52"/>
    <col min="6401" max="6401" width="99.28515625" style="52" customWidth="1"/>
    <col min="6402" max="6402" width="25.42578125" style="52" customWidth="1"/>
    <col min="6403" max="6404" width="15.7109375" style="52" customWidth="1"/>
    <col min="6405" max="6405" width="10.7109375" style="52" customWidth="1"/>
    <col min="6406" max="6656" width="9.140625" style="52"/>
    <col min="6657" max="6657" width="99.28515625" style="52" customWidth="1"/>
    <col min="6658" max="6658" width="25.42578125" style="52" customWidth="1"/>
    <col min="6659" max="6660" width="15.7109375" style="52" customWidth="1"/>
    <col min="6661" max="6661" width="10.7109375" style="52" customWidth="1"/>
    <col min="6662" max="6912" width="9.140625" style="52"/>
    <col min="6913" max="6913" width="99.28515625" style="52" customWidth="1"/>
    <col min="6914" max="6914" width="25.42578125" style="52" customWidth="1"/>
    <col min="6915" max="6916" width="15.7109375" style="52" customWidth="1"/>
    <col min="6917" max="6917" width="10.7109375" style="52" customWidth="1"/>
    <col min="6918" max="7168" width="9.140625" style="52"/>
    <col min="7169" max="7169" width="99.28515625" style="52" customWidth="1"/>
    <col min="7170" max="7170" width="25.42578125" style="52" customWidth="1"/>
    <col min="7171" max="7172" width="15.7109375" style="52" customWidth="1"/>
    <col min="7173" max="7173" width="10.7109375" style="52" customWidth="1"/>
    <col min="7174" max="7424" width="9.140625" style="52"/>
    <col min="7425" max="7425" width="99.28515625" style="52" customWidth="1"/>
    <col min="7426" max="7426" width="25.42578125" style="52" customWidth="1"/>
    <col min="7427" max="7428" width="15.7109375" style="52" customWidth="1"/>
    <col min="7429" max="7429" width="10.7109375" style="52" customWidth="1"/>
    <col min="7430" max="7680" width="9.140625" style="52"/>
    <col min="7681" max="7681" width="99.28515625" style="52" customWidth="1"/>
    <col min="7682" max="7682" width="25.42578125" style="52" customWidth="1"/>
    <col min="7683" max="7684" width="15.7109375" style="52" customWidth="1"/>
    <col min="7685" max="7685" width="10.7109375" style="52" customWidth="1"/>
    <col min="7686" max="7936" width="9.140625" style="52"/>
    <col min="7937" max="7937" width="99.28515625" style="52" customWidth="1"/>
    <col min="7938" max="7938" width="25.42578125" style="52" customWidth="1"/>
    <col min="7939" max="7940" width="15.7109375" style="52" customWidth="1"/>
    <col min="7941" max="7941" width="10.7109375" style="52" customWidth="1"/>
    <col min="7942" max="8192" width="9.140625" style="52"/>
    <col min="8193" max="8193" width="99.28515625" style="52" customWidth="1"/>
    <col min="8194" max="8194" width="25.42578125" style="52" customWidth="1"/>
    <col min="8195" max="8196" width="15.7109375" style="52" customWidth="1"/>
    <col min="8197" max="8197" width="10.7109375" style="52" customWidth="1"/>
    <col min="8198" max="8448" width="9.140625" style="52"/>
    <col min="8449" max="8449" width="99.28515625" style="52" customWidth="1"/>
    <col min="8450" max="8450" width="25.42578125" style="52" customWidth="1"/>
    <col min="8451" max="8452" width="15.7109375" style="52" customWidth="1"/>
    <col min="8453" max="8453" width="10.7109375" style="52" customWidth="1"/>
    <col min="8454" max="8704" width="9.140625" style="52"/>
    <col min="8705" max="8705" width="99.28515625" style="52" customWidth="1"/>
    <col min="8706" max="8706" width="25.42578125" style="52" customWidth="1"/>
    <col min="8707" max="8708" width="15.7109375" style="52" customWidth="1"/>
    <col min="8709" max="8709" width="10.7109375" style="52" customWidth="1"/>
    <col min="8710" max="8960" width="9.140625" style="52"/>
    <col min="8961" max="8961" width="99.28515625" style="52" customWidth="1"/>
    <col min="8962" max="8962" width="25.42578125" style="52" customWidth="1"/>
    <col min="8963" max="8964" width="15.7109375" style="52" customWidth="1"/>
    <col min="8965" max="8965" width="10.7109375" style="52" customWidth="1"/>
    <col min="8966" max="9216" width="9.140625" style="52"/>
    <col min="9217" max="9217" width="99.28515625" style="52" customWidth="1"/>
    <col min="9218" max="9218" width="25.42578125" style="52" customWidth="1"/>
    <col min="9219" max="9220" width="15.7109375" style="52" customWidth="1"/>
    <col min="9221" max="9221" width="10.7109375" style="52" customWidth="1"/>
    <col min="9222" max="9472" width="9.140625" style="52"/>
    <col min="9473" max="9473" width="99.28515625" style="52" customWidth="1"/>
    <col min="9474" max="9474" width="25.42578125" style="52" customWidth="1"/>
    <col min="9475" max="9476" width="15.7109375" style="52" customWidth="1"/>
    <col min="9477" max="9477" width="10.7109375" style="52" customWidth="1"/>
    <col min="9478" max="9728" width="9.140625" style="52"/>
    <col min="9729" max="9729" width="99.28515625" style="52" customWidth="1"/>
    <col min="9730" max="9730" width="25.42578125" style="52" customWidth="1"/>
    <col min="9731" max="9732" width="15.7109375" style="52" customWidth="1"/>
    <col min="9733" max="9733" width="10.7109375" style="52" customWidth="1"/>
    <col min="9734" max="9984" width="9.140625" style="52"/>
    <col min="9985" max="9985" width="99.28515625" style="52" customWidth="1"/>
    <col min="9986" max="9986" width="25.42578125" style="52" customWidth="1"/>
    <col min="9987" max="9988" width="15.7109375" style="52" customWidth="1"/>
    <col min="9989" max="9989" width="10.7109375" style="52" customWidth="1"/>
    <col min="9990" max="10240" width="9.140625" style="52"/>
    <col min="10241" max="10241" width="99.28515625" style="52" customWidth="1"/>
    <col min="10242" max="10242" width="25.42578125" style="52" customWidth="1"/>
    <col min="10243" max="10244" width="15.7109375" style="52" customWidth="1"/>
    <col min="10245" max="10245" width="10.7109375" style="52" customWidth="1"/>
    <col min="10246" max="10496" width="9.140625" style="52"/>
    <col min="10497" max="10497" width="99.28515625" style="52" customWidth="1"/>
    <col min="10498" max="10498" width="25.42578125" style="52" customWidth="1"/>
    <col min="10499" max="10500" width="15.7109375" style="52" customWidth="1"/>
    <col min="10501" max="10501" width="10.7109375" style="52" customWidth="1"/>
    <col min="10502" max="10752" width="9.140625" style="52"/>
    <col min="10753" max="10753" width="99.28515625" style="52" customWidth="1"/>
    <col min="10754" max="10754" width="25.42578125" style="52" customWidth="1"/>
    <col min="10755" max="10756" width="15.7109375" style="52" customWidth="1"/>
    <col min="10757" max="10757" width="10.7109375" style="52" customWidth="1"/>
    <col min="10758" max="11008" width="9.140625" style="52"/>
    <col min="11009" max="11009" width="99.28515625" style="52" customWidth="1"/>
    <col min="11010" max="11010" width="25.42578125" style="52" customWidth="1"/>
    <col min="11011" max="11012" width="15.7109375" style="52" customWidth="1"/>
    <col min="11013" max="11013" width="10.7109375" style="52" customWidth="1"/>
    <col min="11014" max="11264" width="9.140625" style="52"/>
    <col min="11265" max="11265" width="99.28515625" style="52" customWidth="1"/>
    <col min="11266" max="11266" width="25.42578125" style="52" customWidth="1"/>
    <col min="11267" max="11268" width="15.7109375" style="52" customWidth="1"/>
    <col min="11269" max="11269" width="10.7109375" style="52" customWidth="1"/>
    <col min="11270" max="11520" width="9.140625" style="52"/>
    <col min="11521" max="11521" width="99.28515625" style="52" customWidth="1"/>
    <col min="11522" max="11522" width="25.42578125" style="52" customWidth="1"/>
    <col min="11523" max="11524" width="15.7109375" style="52" customWidth="1"/>
    <col min="11525" max="11525" width="10.7109375" style="52" customWidth="1"/>
    <col min="11526" max="11776" width="9.140625" style="52"/>
    <col min="11777" max="11777" width="99.28515625" style="52" customWidth="1"/>
    <col min="11778" max="11778" width="25.42578125" style="52" customWidth="1"/>
    <col min="11779" max="11780" width="15.7109375" style="52" customWidth="1"/>
    <col min="11781" max="11781" width="10.7109375" style="52" customWidth="1"/>
    <col min="11782" max="12032" width="9.140625" style="52"/>
    <col min="12033" max="12033" width="99.28515625" style="52" customWidth="1"/>
    <col min="12034" max="12034" width="25.42578125" style="52" customWidth="1"/>
    <col min="12035" max="12036" width="15.7109375" style="52" customWidth="1"/>
    <col min="12037" max="12037" width="10.7109375" style="52" customWidth="1"/>
    <col min="12038" max="12288" width="9.140625" style="52"/>
    <col min="12289" max="12289" width="99.28515625" style="52" customWidth="1"/>
    <col min="12290" max="12290" width="25.42578125" style="52" customWidth="1"/>
    <col min="12291" max="12292" width="15.7109375" style="52" customWidth="1"/>
    <col min="12293" max="12293" width="10.7109375" style="52" customWidth="1"/>
    <col min="12294" max="12544" width="9.140625" style="52"/>
    <col min="12545" max="12545" width="99.28515625" style="52" customWidth="1"/>
    <col min="12546" max="12546" width="25.42578125" style="52" customWidth="1"/>
    <col min="12547" max="12548" width="15.7109375" style="52" customWidth="1"/>
    <col min="12549" max="12549" width="10.7109375" style="52" customWidth="1"/>
    <col min="12550" max="12800" width="9.140625" style="52"/>
    <col min="12801" max="12801" width="99.28515625" style="52" customWidth="1"/>
    <col min="12802" max="12802" width="25.42578125" style="52" customWidth="1"/>
    <col min="12803" max="12804" width="15.7109375" style="52" customWidth="1"/>
    <col min="12805" max="12805" width="10.7109375" style="52" customWidth="1"/>
    <col min="12806" max="13056" width="9.140625" style="52"/>
    <col min="13057" max="13057" width="99.28515625" style="52" customWidth="1"/>
    <col min="13058" max="13058" width="25.42578125" style="52" customWidth="1"/>
    <col min="13059" max="13060" width="15.7109375" style="52" customWidth="1"/>
    <col min="13061" max="13061" width="10.7109375" style="52" customWidth="1"/>
    <col min="13062" max="13312" width="9.140625" style="52"/>
    <col min="13313" max="13313" width="99.28515625" style="52" customWidth="1"/>
    <col min="13314" max="13314" width="25.42578125" style="52" customWidth="1"/>
    <col min="13315" max="13316" width="15.7109375" style="52" customWidth="1"/>
    <col min="13317" max="13317" width="10.7109375" style="52" customWidth="1"/>
    <col min="13318" max="13568" width="9.140625" style="52"/>
    <col min="13569" max="13569" width="99.28515625" style="52" customWidth="1"/>
    <col min="13570" max="13570" width="25.42578125" style="52" customWidth="1"/>
    <col min="13571" max="13572" width="15.7109375" style="52" customWidth="1"/>
    <col min="13573" max="13573" width="10.7109375" style="52" customWidth="1"/>
    <col min="13574" max="13824" width="9.140625" style="52"/>
    <col min="13825" max="13825" width="99.28515625" style="52" customWidth="1"/>
    <col min="13826" max="13826" width="25.42578125" style="52" customWidth="1"/>
    <col min="13827" max="13828" width="15.7109375" style="52" customWidth="1"/>
    <col min="13829" max="13829" width="10.7109375" style="52" customWidth="1"/>
    <col min="13830" max="14080" width="9.140625" style="52"/>
    <col min="14081" max="14081" width="99.28515625" style="52" customWidth="1"/>
    <col min="14082" max="14082" width="25.42578125" style="52" customWidth="1"/>
    <col min="14083" max="14084" width="15.7109375" style="52" customWidth="1"/>
    <col min="14085" max="14085" width="10.7109375" style="52" customWidth="1"/>
    <col min="14086" max="14336" width="9.140625" style="52"/>
    <col min="14337" max="14337" width="99.28515625" style="52" customWidth="1"/>
    <col min="14338" max="14338" width="25.42578125" style="52" customWidth="1"/>
    <col min="14339" max="14340" width="15.7109375" style="52" customWidth="1"/>
    <col min="14341" max="14341" width="10.7109375" style="52" customWidth="1"/>
    <col min="14342" max="14592" width="9.140625" style="52"/>
    <col min="14593" max="14593" width="99.28515625" style="52" customWidth="1"/>
    <col min="14594" max="14594" width="25.42578125" style="52" customWidth="1"/>
    <col min="14595" max="14596" width="15.7109375" style="52" customWidth="1"/>
    <col min="14597" max="14597" width="10.7109375" style="52" customWidth="1"/>
    <col min="14598" max="14848" width="9.140625" style="52"/>
    <col min="14849" max="14849" width="99.28515625" style="52" customWidth="1"/>
    <col min="14850" max="14850" width="25.42578125" style="52" customWidth="1"/>
    <col min="14851" max="14852" width="15.7109375" style="52" customWidth="1"/>
    <col min="14853" max="14853" width="10.7109375" style="52" customWidth="1"/>
    <col min="14854" max="15104" width="9.140625" style="52"/>
    <col min="15105" max="15105" width="99.28515625" style="52" customWidth="1"/>
    <col min="15106" max="15106" width="25.42578125" style="52" customWidth="1"/>
    <col min="15107" max="15108" width="15.7109375" style="52" customWidth="1"/>
    <col min="15109" max="15109" width="10.7109375" style="52" customWidth="1"/>
    <col min="15110" max="15360" width="9.140625" style="52"/>
    <col min="15361" max="15361" width="99.28515625" style="52" customWidth="1"/>
    <col min="15362" max="15362" width="25.42578125" style="52" customWidth="1"/>
    <col min="15363" max="15364" width="15.7109375" style="52" customWidth="1"/>
    <col min="15365" max="15365" width="10.7109375" style="52" customWidth="1"/>
    <col min="15366" max="15616" width="9.140625" style="52"/>
    <col min="15617" max="15617" width="99.28515625" style="52" customWidth="1"/>
    <col min="15618" max="15618" width="25.42578125" style="52" customWidth="1"/>
    <col min="15619" max="15620" width="15.7109375" style="52" customWidth="1"/>
    <col min="15621" max="15621" width="10.7109375" style="52" customWidth="1"/>
    <col min="15622" max="15872" width="9.140625" style="52"/>
    <col min="15873" max="15873" width="99.28515625" style="52" customWidth="1"/>
    <col min="15874" max="15874" width="25.42578125" style="52" customWidth="1"/>
    <col min="15875" max="15876" width="15.7109375" style="52" customWidth="1"/>
    <col min="15877" max="15877" width="10.7109375" style="52" customWidth="1"/>
    <col min="15878" max="16128" width="9.140625" style="52"/>
    <col min="16129" max="16129" width="99.28515625" style="52" customWidth="1"/>
    <col min="16130" max="16130" width="25.42578125" style="52" customWidth="1"/>
    <col min="16131" max="16132" width="15.7109375" style="52" customWidth="1"/>
    <col min="16133" max="16133" width="10.7109375" style="52" customWidth="1"/>
    <col min="16134" max="16384" width="9.140625" style="52"/>
  </cols>
  <sheetData>
    <row r="1" spans="1:5" s="32" customFormat="1" ht="88.5" customHeight="1" x14ac:dyDescent="0.2">
      <c r="A1" s="30"/>
      <c r="B1" s="31"/>
    </row>
    <row r="2" spans="1:5" s="32" customFormat="1" ht="24.75" customHeight="1" x14ac:dyDescent="0.2">
      <c r="A2" s="30"/>
      <c r="B2" s="33"/>
      <c r="C2" s="34"/>
      <c r="D2" s="34"/>
      <c r="E2" s="34"/>
    </row>
    <row r="3" spans="1:5" s="36" customFormat="1" ht="69.75" customHeight="1" x14ac:dyDescent="0.2">
      <c r="A3" s="35" t="s">
        <v>580</v>
      </c>
      <c r="B3" s="35"/>
      <c r="C3" s="35"/>
      <c r="D3" s="35"/>
      <c r="E3" s="35"/>
    </row>
    <row r="4" spans="1:5" s="38" customFormat="1" ht="12.75" customHeight="1" x14ac:dyDescent="0.2">
      <c r="A4" s="37"/>
      <c r="B4" s="37"/>
      <c r="D4" s="39" t="s">
        <v>1</v>
      </c>
      <c r="E4" s="39"/>
    </row>
    <row r="5" spans="1:5" s="42" customFormat="1" ht="46.5" customHeight="1" x14ac:dyDescent="0.2">
      <c r="A5" s="40" t="s">
        <v>2</v>
      </c>
      <c r="B5" s="40" t="s">
        <v>581</v>
      </c>
      <c r="C5" s="41" t="s">
        <v>7</v>
      </c>
      <c r="D5" s="41" t="s">
        <v>582</v>
      </c>
      <c r="E5" s="41" t="s">
        <v>583</v>
      </c>
    </row>
    <row r="6" spans="1:5" s="42" customFormat="1" x14ac:dyDescent="0.2">
      <c r="A6" s="43" t="s">
        <v>584</v>
      </c>
      <c r="B6" s="44" t="s">
        <v>585</v>
      </c>
      <c r="C6" s="45">
        <v>1041299.3999999999</v>
      </c>
      <c r="D6" s="45">
        <v>202404.5</v>
      </c>
      <c r="E6" s="46">
        <v>0.19437685261318696</v>
      </c>
    </row>
    <row r="7" spans="1:5" s="42" customFormat="1" x14ac:dyDescent="0.2">
      <c r="A7" s="43" t="s">
        <v>586</v>
      </c>
      <c r="B7" s="47" t="s">
        <v>585</v>
      </c>
      <c r="C7" s="45">
        <v>763164.7</v>
      </c>
      <c r="D7" s="45">
        <v>166091.29999999999</v>
      </c>
      <c r="E7" s="46">
        <v>0.21763493515881957</v>
      </c>
    </row>
    <row r="8" spans="1:5" s="42" customFormat="1" x14ac:dyDescent="0.2">
      <c r="A8" s="43" t="s">
        <v>587</v>
      </c>
      <c r="B8" s="44" t="s">
        <v>588</v>
      </c>
      <c r="C8" s="45">
        <v>646000</v>
      </c>
      <c r="D8" s="45">
        <v>133363.4</v>
      </c>
      <c r="E8" s="46">
        <v>0.20644489164086685</v>
      </c>
    </row>
    <row r="9" spans="1:5" x14ac:dyDescent="0.2">
      <c r="A9" s="48" t="s">
        <v>589</v>
      </c>
      <c r="B9" s="49" t="s">
        <v>590</v>
      </c>
      <c r="C9" s="50">
        <v>646000</v>
      </c>
      <c r="D9" s="50">
        <v>133363.4</v>
      </c>
      <c r="E9" s="51">
        <v>0.20644489164086685</v>
      </c>
    </row>
    <row r="10" spans="1:5" s="42" customFormat="1" x14ac:dyDescent="0.2">
      <c r="A10" s="53" t="s">
        <v>591</v>
      </c>
      <c r="B10" s="44" t="s">
        <v>592</v>
      </c>
      <c r="C10" s="45">
        <v>49036.7</v>
      </c>
      <c r="D10" s="45">
        <v>11808.4</v>
      </c>
      <c r="E10" s="46">
        <v>0.24080739527741468</v>
      </c>
    </row>
    <row r="11" spans="1:5" x14ac:dyDescent="0.2">
      <c r="A11" s="54" t="s">
        <v>593</v>
      </c>
      <c r="B11" s="49" t="s">
        <v>594</v>
      </c>
      <c r="C11" s="50">
        <v>49036.7</v>
      </c>
      <c r="D11" s="50">
        <v>11808.4</v>
      </c>
      <c r="E11" s="51">
        <v>0.24080739527741468</v>
      </c>
    </row>
    <row r="12" spans="1:5" s="42" customFormat="1" x14ac:dyDescent="0.2">
      <c r="A12" s="43" t="s">
        <v>595</v>
      </c>
      <c r="B12" s="44" t="s">
        <v>596</v>
      </c>
      <c r="C12" s="45">
        <v>52598</v>
      </c>
      <c r="D12" s="45">
        <v>14417.900000000001</v>
      </c>
      <c r="E12" s="46">
        <v>0.27411498536066015</v>
      </c>
    </row>
    <row r="13" spans="1:5" s="42" customFormat="1" x14ac:dyDescent="0.2">
      <c r="A13" s="48" t="s">
        <v>597</v>
      </c>
      <c r="B13" s="49" t="s">
        <v>598</v>
      </c>
      <c r="C13" s="50">
        <v>37800</v>
      </c>
      <c r="D13" s="50">
        <v>6373.6</v>
      </c>
      <c r="E13" s="51">
        <v>0.16861375661375663</v>
      </c>
    </row>
    <row r="14" spans="1:5" x14ac:dyDescent="0.2">
      <c r="A14" s="48" t="s">
        <v>599</v>
      </c>
      <c r="B14" s="49" t="s">
        <v>600</v>
      </c>
      <c r="C14" s="50">
        <v>10</v>
      </c>
      <c r="D14" s="50">
        <v>2.5</v>
      </c>
      <c r="E14" s="51">
        <v>0.25</v>
      </c>
    </row>
    <row r="15" spans="1:5" x14ac:dyDescent="0.2">
      <c r="A15" s="48" t="s">
        <v>601</v>
      </c>
      <c r="B15" s="49" t="s">
        <v>602</v>
      </c>
      <c r="C15" s="50">
        <v>188</v>
      </c>
      <c r="D15" s="50">
        <v>226.5</v>
      </c>
      <c r="E15" s="51">
        <v>1.2047872340425532</v>
      </c>
    </row>
    <row r="16" spans="1:5" x14ac:dyDescent="0.2">
      <c r="A16" s="48" t="s">
        <v>603</v>
      </c>
      <c r="B16" s="49" t="s">
        <v>604</v>
      </c>
      <c r="C16" s="50">
        <v>14600</v>
      </c>
      <c r="D16" s="50">
        <v>7815.3</v>
      </c>
      <c r="E16" s="51">
        <v>0.53529452054794524</v>
      </c>
    </row>
    <row r="17" spans="1:5" s="42" customFormat="1" x14ac:dyDescent="0.2">
      <c r="A17" s="43" t="s">
        <v>605</v>
      </c>
      <c r="B17" s="44" t="s">
        <v>606</v>
      </c>
      <c r="C17" s="45">
        <v>5400</v>
      </c>
      <c r="D17" s="45">
        <v>0</v>
      </c>
      <c r="E17" s="46">
        <v>0</v>
      </c>
    </row>
    <row r="18" spans="1:5" x14ac:dyDescent="0.2">
      <c r="A18" s="48" t="s">
        <v>607</v>
      </c>
      <c r="B18" s="49" t="s">
        <v>608</v>
      </c>
      <c r="C18" s="50">
        <v>5400</v>
      </c>
      <c r="D18" s="50">
        <v>0</v>
      </c>
      <c r="E18" s="51">
        <v>0</v>
      </c>
    </row>
    <row r="19" spans="1:5" s="42" customFormat="1" x14ac:dyDescent="0.2">
      <c r="A19" s="43" t="s">
        <v>609</v>
      </c>
      <c r="B19" s="44" t="s">
        <v>610</v>
      </c>
      <c r="C19" s="45">
        <v>10130</v>
      </c>
      <c r="D19" s="45">
        <v>6501.6</v>
      </c>
      <c r="E19" s="46">
        <v>0.64181638696939791</v>
      </c>
    </row>
    <row r="20" spans="1:5" x14ac:dyDescent="0.2">
      <c r="A20" s="48" t="s">
        <v>611</v>
      </c>
      <c r="B20" s="55" t="s">
        <v>612</v>
      </c>
      <c r="C20" s="50">
        <v>10100</v>
      </c>
      <c r="D20" s="50">
        <v>6491.6</v>
      </c>
      <c r="E20" s="51">
        <v>0.64273267326732675</v>
      </c>
    </row>
    <row r="21" spans="1:5" ht="25.5" x14ac:dyDescent="0.2">
      <c r="A21" s="48" t="s">
        <v>613</v>
      </c>
      <c r="B21" s="55" t="s">
        <v>614</v>
      </c>
      <c r="C21" s="50">
        <v>30</v>
      </c>
      <c r="D21" s="50">
        <v>10</v>
      </c>
      <c r="E21" s="51">
        <v>0.33333333333333331</v>
      </c>
    </row>
    <row r="22" spans="1:5" s="42" customFormat="1" x14ac:dyDescent="0.2">
      <c r="A22" s="43" t="s">
        <v>615</v>
      </c>
      <c r="B22" s="47" t="s">
        <v>585</v>
      </c>
      <c r="C22" s="45">
        <v>278134.7</v>
      </c>
      <c r="D22" s="45">
        <v>36313.199999999997</v>
      </c>
      <c r="E22" s="46">
        <v>0.13055976115170095</v>
      </c>
    </row>
    <row r="23" spans="1:5" s="42" customFormat="1" ht="25.5" x14ac:dyDescent="0.2">
      <c r="A23" s="43" t="s">
        <v>616</v>
      </c>
      <c r="B23" s="47" t="s">
        <v>617</v>
      </c>
      <c r="C23" s="45">
        <v>29286</v>
      </c>
      <c r="D23" s="45">
        <v>1560.7</v>
      </c>
      <c r="E23" s="46">
        <v>5.3291675203168749E-2</v>
      </c>
    </row>
    <row r="24" spans="1:5" ht="39.950000000000003" customHeight="1" x14ac:dyDescent="0.2">
      <c r="A24" s="56" t="s">
        <v>618</v>
      </c>
      <c r="B24" s="55" t="s">
        <v>619</v>
      </c>
      <c r="C24" s="50">
        <v>28299</v>
      </c>
      <c r="D24" s="50">
        <v>1374.9</v>
      </c>
      <c r="E24" s="51">
        <v>4.8584755645075799E-2</v>
      </c>
    </row>
    <row r="25" spans="1:5" x14ac:dyDescent="0.2">
      <c r="A25" s="48" t="s">
        <v>620</v>
      </c>
      <c r="B25" s="55" t="s">
        <v>621</v>
      </c>
      <c r="C25" s="50">
        <v>300</v>
      </c>
      <c r="D25" s="50">
        <v>0</v>
      </c>
      <c r="E25" s="51">
        <v>0</v>
      </c>
    </row>
    <row r="26" spans="1:5" ht="39.950000000000003" customHeight="1" x14ac:dyDescent="0.2">
      <c r="A26" s="57" t="s">
        <v>622</v>
      </c>
      <c r="B26" s="55" t="s">
        <v>623</v>
      </c>
      <c r="C26" s="50">
        <v>687</v>
      </c>
      <c r="D26" s="50">
        <v>185.8</v>
      </c>
      <c r="E26" s="51">
        <v>0.27045123726346437</v>
      </c>
    </row>
    <row r="27" spans="1:5" s="42" customFormat="1" x14ac:dyDescent="0.2">
      <c r="A27" s="43" t="s">
        <v>624</v>
      </c>
      <c r="B27" s="47" t="s">
        <v>625</v>
      </c>
      <c r="C27" s="45">
        <v>193256.8</v>
      </c>
      <c r="D27" s="45">
        <v>12972.3</v>
      </c>
      <c r="E27" s="46">
        <v>6.7124675561222161E-2</v>
      </c>
    </row>
    <row r="28" spans="1:5" x14ac:dyDescent="0.2">
      <c r="A28" s="48" t="s">
        <v>626</v>
      </c>
      <c r="B28" s="55" t="s">
        <v>627</v>
      </c>
      <c r="C28" s="50">
        <v>193256.8</v>
      </c>
      <c r="D28" s="50">
        <v>12972.3</v>
      </c>
      <c r="E28" s="51">
        <v>6.7124675561222161E-2</v>
      </c>
    </row>
    <row r="29" spans="1:5" s="42" customFormat="1" x14ac:dyDescent="0.2">
      <c r="A29" s="43" t="s">
        <v>628</v>
      </c>
      <c r="B29" s="47" t="s">
        <v>629</v>
      </c>
      <c r="C29" s="45">
        <v>53350.9</v>
      </c>
      <c r="D29" s="45">
        <v>17130.399999999998</v>
      </c>
      <c r="E29" s="46">
        <v>0.32108924123116944</v>
      </c>
    </row>
    <row r="30" spans="1:5" x14ac:dyDescent="0.2">
      <c r="A30" s="48" t="s">
        <v>630</v>
      </c>
      <c r="B30" s="55" t="s">
        <v>631</v>
      </c>
      <c r="C30" s="50">
        <v>53132.9</v>
      </c>
      <c r="D30" s="50">
        <v>15888.8</v>
      </c>
      <c r="E30" s="51">
        <v>0.2990388252852752</v>
      </c>
    </row>
    <row r="31" spans="1:5" x14ac:dyDescent="0.2">
      <c r="A31" s="48" t="s">
        <v>632</v>
      </c>
      <c r="B31" s="55" t="s">
        <v>633</v>
      </c>
      <c r="C31" s="50">
        <v>218</v>
      </c>
      <c r="D31" s="50">
        <v>1241.5999999999999</v>
      </c>
      <c r="E31" s="51">
        <v>5.6954128440366967</v>
      </c>
    </row>
    <row r="32" spans="1:5" s="42" customFormat="1" x14ac:dyDescent="0.2">
      <c r="A32" s="43" t="s">
        <v>634</v>
      </c>
      <c r="B32" s="47" t="s">
        <v>635</v>
      </c>
      <c r="C32" s="45">
        <v>441</v>
      </c>
      <c r="D32" s="45">
        <v>133.5</v>
      </c>
      <c r="E32" s="46">
        <v>0.30272108843537415</v>
      </c>
    </row>
    <row r="33" spans="1:5" ht="39.950000000000003" customHeight="1" x14ac:dyDescent="0.2">
      <c r="A33" s="58" t="s">
        <v>636</v>
      </c>
      <c r="B33" s="55" t="s">
        <v>637</v>
      </c>
      <c r="C33" s="50">
        <v>331</v>
      </c>
      <c r="D33" s="50">
        <v>77.3</v>
      </c>
      <c r="E33" s="51">
        <v>0.23353474320241691</v>
      </c>
    </row>
    <row r="34" spans="1:5" x14ac:dyDescent="0.2">
      <c r="A34" s="48" t="s">
        <v>638</v>
      </c>
      <c r="B34" s="55" t="s">
        <v>639</v>
      </c>
      <c r="C34" s="50">
        <v>110</v>
      </c>
      <c r="D34" s="50">
        <v>56.2</v>
      </c>
      <c r="E34" s="51">
        <v>0.51090909090909098</v>
      </c>
    </row>
    <row r="35" spans="1:5" s="42" customFormat="1" x14ac:dyDescent="0.2">
      <c r="A35" s="43" t="s">
        <v>640</v>
      </c>
      <c r="B35" s="47" t="s">
        <v>641</v>
      </c>
      <c r="C35" s="45">
        <v>1800</v>
      </c>
      <c r="D35" s="45">
        <v>4155.7</v>
      </c>
      <c r="E35" s="46">
        <v>2.3087222222222223</v>
      </c>
    </row>
    <row r="36" spans="1:5" s="42" customFormat="1" ht="25.5" x14ac:dyDescent="0.2">
      <c r="A36" s="48" t="s">
        <v>642</v>
      </c>
      <c r="B36" s="55" t="s">
        <v>643</v>
      </c>
      <c r="C36" s="50">
        <v>748</v>
      </c>
      <c r="D36" s="50">
        <v>216.5</v>
      </c>
      <c r="E36" s="51">
        <v>0.28943850267379678</v>
      </c>
    </row>
    <row r="37" spans="1:5" s="42" customFormat="1" ht="54.95" customHeight="1" x14ac:dyDescent="0.2">
      <c r="A37" s="58" t="s">
        <v>644</v>
      </c>
      <c r="B37" s="55" t="s">
        <v>645</v>
      </c>
      <c r="C37" s="50">
        <v>0</v>
      </c>
      <c r="D37" s="50">
        <v>3474</v>
      </c>
      <c r="E37" s="51" t="s">
        <v>646</v>
      </c>
    </row>
    <row r="38" spans="1:5" s="42" customFormat="1" x14ac:dyDescent="0.2">
      <c r="A38" s="48" t="s">
        <v>647</v>
      </c>
      <c r="B38" s="55" t="s">
        <v>648</v>
      </c>
      <c r="C38" s="50">
        <v>992</v>
      </c>
      <c r="D38" s="50">
        <v>185.6</v>
      </c>
      <c r="E38" s="51">
        <v>0.18709677419354839</v>
      </c>
    </row>
    <row r="39" spans="1:5" x14ac:dyDescent="0.2">
      <c r="A39" s="59" t="s">
        <v>649</v>
      </c>
      <c r="B39" s="55" t="s">
        <v>650</v>
      </c>
      <c r="C39" s="50">
        <v>60</v>
      </c>
      <c r="D39" s="50">
        <v>103.2</v>
      </c>
      <c r="E39" s="51">
        <v>1.72</v>
      </c>
    </row>
    <row r="40" spans="1:5" ht="54.95" customHeight="1" x14ac:dyDescent="0.2">
      <c r="A40" s="58" t="s">
        <v>651</v>
      </c>
      <c r="B40" s="55" t="s">
        <v>652</v>
      </c>
      <c r="C40" s="50">
        <v>0</v>
      </c>
      <c r="D40" s="50">
        <v>176.4</v>
      </c>
      <c r="E40" s="51" t="s">
        <v>646</v>
      </c>
    </row>
    <row r="41" spans="1:5" s="42" customFormat="1" x14ac:dyDescent="0.2">
      <c r="A41" s="43" t="s">
        <v>653</v>
      </c>
      <c r="B41" s="47" t="s">
        <v>654</v>
      </c>
      <c r="C41" s="45">
        <v>0</v>
      </c>
      <c r="D41" s="45">
        <v>360.6</v>
      </c>
      <c r="E41" s="46" t="s">
        <v>646</v>
      </c>
    </row>
    <row r="42" spans="1:5" x14ac:dyDescent="0.2">
      <c r="A42" s="48" t="s">
        <v>655</v>
      </c>
      <c r="B42" s="55" t="s">
        <v>656</v>
      </c>
      <c r="C42" s="50">
        <v>0</v>
      </c>
      <c r="D42" s="50">
        <v>360.6</v>
      </c>
      <c r="E42" s="51" t="s">
        <v>646</v>
      </c>
    </row>
    <row r="43" spans="1:5" s="42" customFormat="1" x14ac:dyDescent="0.2">
      <c r="A43" s="43" t="s">
        <v>657</v>
      </c>
      <c r="B43" s="47" t="s">
        <v>658</v>
      </c>
      <c r="C43" s="45">
        <v>2653315.6</v>
      </c>
      <c r="D43" s="45">
        <v>529623.20000000007</v>
      </c>
      <c r="E43" s="46">
        <v>0.19960806773231199</v>
      </c>
    </row>
    <row r="44" spans="1:5" s="42" customFormat="1" ht="25.5" x14ac:dyDescent="0.2">
      <c r="A44" s="43" t="s">
        <v>659</v>
      </c>
      <c r="B44" s="47" t="s">
        <v>660</v>
      </c>
      <c r="C44" s="45">
        <v>2653315.6</v>
      </c>
      <c r="D44" s="45">
        <v>529623.20000000007</v>
      </c>
      <c r="E44" s="46">
        <v>0.19960806773231199</v>
      </c>
    </row>
    <row r="45" spans="1:5" x14ac:dyDescent="0.2">
      <c r="A45" s="43" t="s">
        <v>661</v>
      </c>
      <c r="B45" s="47" t="s">
        <v>662</v>
      </c>
      <c r="C45" s="45">
        <v>284620.79999999999</v>
      </c>
      <c r="D45" s="45">
        <v>65462.799999999996</v>
      </c>
      <c r="E45" s="46">
        <v>0.2300000562151466</v>
      </c>
    </row>
    <row r="46" spans="1:5" s="42" customFormat="1" x14ac:dyDescent="0.2">
      <c r="A46" s="60" t="s">
        <v>663</v>
      </c>
      <c r="B46" s="47" t="s">
        <v>664</v>
      </c>
      <c r="C46" s="45">
        <v>52494</v>
      </c>
      <c r="D46" s="45">
        <v>12073.6</v>
      </c>
      <c r="E46" s="46">
        <v>0.22999961900407667</v>
      </c>
    </row>
    <row r="47" spans="1:5" ht="25.5" x14ac:dyDescent="0.2">
      <c r="A47" s="61" t="s">
        <v>665</v>
      </c>
      <c r="B47" s="55" t="s">
        <v>666</v>
      </c>
      <c r="C47" s="50">
        <v>52494</v>
      </c>
      <c r="D47" s="50">
        <v>12073.6</v>
      </c>
      <c r="E47" s="51">
        <v>0.22999961900407667</v>
      </c>
    </row>
    <row r="48" spans="1:5" s="42" customFormat="1" x14ac:dyDescent="0.2">
      <c r="A48" s="60" t="s">
        <v>667</v>
      </c>
      <c r="B48" s="47" t="s">
        <v>668</v>
      </c>
      <c r="C48" s="45">
        <v>232126.8</v>
      </c>
      <c r="D48" s="45">
        <v>53389.2</v>
      </c>
      <c r="E48" s="46">
        <v>0.23000015508765037</v>
      </c>
    </row>
    <row r="49" spans="1:5" x14ac:dyDescent="0.2">
      <c r="A49" s="61" t="s">
        <v>669</v>
      </c>
      <c r="B49" s="55" t="s">
        <v>670</v>
      </c>
      <c r="C49" s="50">
        <v>232126.8</v>
      </c>
      <c r="D49" s="50">
        <v>53389.2</v>
      </c>
      <c r="E49" s="51">
        <v>0.23000015508765037</v>
      </c>
    </row>
    <row r="50" spans="1:5" x14ac:dyDescent="0.2">
      <c r="A50" s="43" t="s">
        <v>671</v>
      </c>
      <c r="B50" s="47" t="s">
        <v>672</v>
      </c>
      <c r="C50" s="45">
        <v>174947.89999999997</v>
      </c>
      <c r="D50" s="45">
        <v>20371.599999999999</v>
      </c>
      <c r="E50" s="46">
        <v>0.11644380984281608</v>
      </c>
    </row>
    <row r="51" spans="1:5" ht="30" customHeight="1" x14ac:dyDescent="0.2">
      <c r="A51" s="60" t="s">
        <v>673</v>
      </c>
      <c r="B51" s="47" t="s">
        <v>674</v>
      </c>
      <c r="C51" s="45">
        <v>29765.8</v>
      </c>
      <c r="D51" s="45">
        <v>5723.9</v>
      </c>
      <c r="E51" s="46">
        <v>0.19229787205450549</v>
      </c>
    </row>
    <row r="52" spans="1:5" ht="30" customHeight="1" x14ac:dyDescent="0.2">
      <c r="A52" s="61" t="s">
        <v>675</v>
      </c>
      <c r="B52" s="55" t="s">
        <v>676</v>
      </c>
      <c r="C52" s="50">
        <v>29765.8</v>
      </c>
      <c r="D52" s="50">
        <v>5723.9</v>
      </c>
      <c r="E52" s="51">
        <v>0.19229787205450549</v>
      </c>
    </row>
    <row r="53" spans="1:5" s="42" customFormat="1" x14ac:dyDescent="0.2">
      <c r="A53" s="60" t="s">
        <v>677</v>
      </c>
      <c r="B53" s="47" t="s">
        <v>678</v>
      </c>
      <c r="C53" s="45">
        <v>241.5</v>
      </c>
      <c r="D53" s="45">
        <v>0</v>
      </c>
      <c r="E53" s="46">
        <v>0</v>
      </c>
    </row>
    <row r="54" spans="1:5" x14ac:dyDescent="0.2">
      <c r="A54" s="62" t="s">
        <v>679</v>
      </c>
      <c r="B54" s="63" t="s">
        <v>680</v>
      </c>
      <c r="C54" s="50">
        <v>241.5</v>
      </c>
      <c r="D54" s="50">
        <v>0</v>
      </c>
      <c r="E54" s="51">
        <v>0</v>
      </c>
    </row>
    <row r="55" spans="1:5" s="42" customFormat="1" x14ac:dyDescent="0.2">
      <c r="A55" s="60" t="s">
        <v>681</v>
      </c>
      <c r="B55" s="47" t="s">
        <v>682</v>
      </c>
      <c r="C55" s="45">
        <v>144940.59999999998</v>
      </c>
      <c r="D55" s="45">
        <v>14647.7</v>
      </c>
      <c r="E55" s="46">
        <v>0.10106002044975668</v>
      </c>
    </row>
    <row r="56" spans="1:5" x14ac:dyDescent="0.2">
      <c r="A56" s="61" t="s">
        <v>683</v>
      </c>
      <c r="B56" s="55" t="s">
        <v>684</v>
      </c>
      <c r="C56" s="50">
        <v>144940.59999999998</v>
      </c>
      <c r="D56" s="50">
        <v>14647.7</v>
      </c>
      <c r="E56" s="51">
        <v>0.10106002044975668</v>
      </c>
    </row>
    <row r="57" spans="1:5" x14ac:dyDescent="0.2">
      <c r="A57" s="43" t="s">
        <v>685</v>
      </c>
      <c r="B57" s="47" t="s">
        <v>686</v>
      </c>
      <c r="C57" s="45">
        <v>2036881</v>
      </c>
      <c r="D57" s="45">
        <v>410139.50000000006</v>
      </c>
      <c r="E57" s="46">
        <v>0.20135663300899762</v>
      </c>
    </row>
    <row r="58" spans="1:5" s="42" customFormat="1" x14ac:dyDescent="0.2">
      <c r="A58" s="60" t="s">
        <v>687</v>
      </c>
      <c r="B58" s="47" t="s">
        <v>688</v>
      </c>
      <c r="C58" s="45">
        <v>311581.09999999998</v>
      </c>
      <c r="D58" s="45">
        <v>72979.100000000006</v>
      </c>
      <c r="E58" s="46">
        <v>0.23422184464975576</v>
      </c>
    </row>
    <row r="59" spans="1:5" ht="25.5" x14ac:dyDescent="0.2">
      <c r="A59" s="61" t="s">
        <v>689</v>
      </c>
      <c r="B59" s="55" t="s">
        <v>690</v>
      </c>
      <c r="C59" s="50">
        <v>311581.09999999998</v>
      </c>
      <c r="D59" s="50">
        <v>72979.100000000006</v>
      </c>
      <c r="E59" s="51">
        <v>0.23422184464975576</v>
      </c>
    </row>
    <row r="60" spans="1:5" ht="30" customHeight="1" x14ac:dyDescent="0.2">
      <c r="A60" s="60" t="s">
        <v>691</v>
      </c>
      <c r="B60" s="47" t="s">
        <v>692</v>
      </c>
      <c r="C60" s="45">
        <v>5.6</v>
      </c>
      <c r="D60" s="45">
        <v>0</v>
      </c>
      <c r="E60" s="46">
        <v>0</v>
      </c>
    </row>
    <row r="61" spans="1:5" ht="30" customHeight="1" x14ac:dyDescent="0.2">
      <c r="A61" s="61" t="s">
        <v>693</v>
      </c>
      <c r="B61" s="55" t="s">
        <v>694</v>
      </c>
      <c r="C61" s="50">
        <v>5.6</v>
      </c>
      <c r="D61" s="50">
        <v>0</v>
      </c>
      <c r="E61" s="51">
        <v>0</v>
      </c>
    </row>
    <row r="62" spans="1:5" x14ac:dyDescent="0.2">
      <c r="A62" s="60" t="s">
        <v>695</v>
      </c>
      <c r="B62" s="47" t="s">
        <v>696</v>
      </c>
      <c r="C62" s="45">
        <v>11825.2</v>
      </c>
      <c r="D62" s="45">
        <v>2072.1999999999998</v>
      </c>
      <c r="E62" s="46">
        <v>0.175235936812908</v>
      </c>
    </row>
    <row r="63" spans="1:5" x14ac:dyDescent="0.2">
      <c r="A63" s="61" t="s">
        <v>697</v>
      </c>
      <c r="B63" s="55" t="s">
        <v>698</v>
      </c>
      <c r="C63" s="50">
        <v>11825.2</v>
      </c>
      <c r="D63" s="50">
        <v>2072.1999999999998</v>
      </c>
      <c r="E63" s="51">
        <v>0.175235936812908</v>
      </c>
    </row>
    <row r="64" spans="1:5" s="42" customFormat="1" x14ac:dyDescent="0.2">
      <c r="A64" s="60" t="s">
        <v>699</v>
      </c>
      <c r="B64" s="47" t="s">
        <v>700</v>
      </c>
      <c r="C64" s="45">
        <v>1713469.1</v>
      </c>
      <c r="D64" s="45">
        <v>335088.2</v>
      </c>
      <c r="E64" s="46">
        <v>0.19556127390917058</v>
      </c>
    </row>
    <row r="65" spans="1:5" x14ac:dyDescent="0.2">
      <c r="A65" s="61" t="s">
        <v>701</v>
      </c>
      <c r="B65" s="55" t="s">
        <v>702</v>
      </c>
      <c r="C65" s="50">
        <v>1713469.1</v>
      </c>
      <c r="D65" s="50">
        <v>335088.2</v>
      </c>
      <c r="E65" s="51">
        <v>0.19556127390917058</v>
      </c>
    </row>
    <row r="66" spans="1:5" x14ac:dyDescent="0.2">
      <c r="A66" s="43" t="s">
        <v>703</v>
      </c>
      <c r="B66" s="47" t="s">
        <v>704</v>
      </c>
      <c r="C66" s="45">
        <v>156865.9</v>
      </c>
      <c r="D66" s="45">
        <v>33649.300000000003</v>
      </c>
      <c r="E66" s="46">
        <v>0.21450997316816467</v>
      </c>
    </row>
    <row r="67" spans="1:5" s="42" customFormat="1" ht="30" customHeight="1" x14ac:dyDescent="0.2">
      <c r="A67" s="60" t="s">
        <v>705</v>
      </c>
      <c r="B67" s="47" t="s">
        <v>706</v>
      </c>
      <c r="C67" s="45">
        <v>45405.9</v>
      </c>
      <c r="D67" s="45">
        <v>10056.200000000001</v>
      </c>
      <c r="E67" s="46">
        <v>0.22147342085499902</v>
      </c>
    </row>
    <row r="68" spans="1:5" ht="38.25" x14ac:dyDescent="0.2">
      <c r="A68" s="61" t="s">
        <v>707</v>
      </c>
      <c r="B68" s="55" t="s">
        <v>708</v>
      </c>
      <c r="C68" s="50">
        <v>45405.9</v>
      </c>
      <c r="D68" s="50">
        <v>10056.200000000001</v>
      </c>
      <c r="E68" s="51">
        <v>0.22147342085499902</v>
      </c>
    </row>
    <row r="69" spans="1:5" ht="69.95" customHeight="1" x14ac:dyDescent="0.2">
      <c r="A69" s="64" t="s">
        <v>709</v>
      </c>
      <c r="B69" s="47" t="s">
        <v>710</v>
      </c>
      <c r="C69" s="45">
        <v>1406.2</v>
      </c>
      <c r="D69" s="45">
        <v>233</v>
      </c>
      <c r="E69" s="46">
        <v>0.16569478025885365</v>
      </c>
    </row>
    <row r="70" spans="1:5" ht="69.95" customHeight="1" x14ac:dyDescent="0.2">
      <c r="A70" s="62" t="s">
        <v>711</v>
      </c>
      <c r="B70" s="55" t="s">
        <v>712</v>
      </c>
      <c r="C70" s="50">
        <v>1406.2</v>
      </c>
      <c r="D70" s="50">
        <v>233</v>
      </c>
      <c r="E70" s="51">
        <v>0.16569478025885365</v>
      </c>
    </row>
    <row r="71" spans="1:5" ht="41.25" customHeight="1" x14ac:dyDescent="0.2">
      <c r="A71" s="60" t="s">
        <v>713</v>
      </c>
      <c r="B71" s="47" t="s">
        <v>714</v>
      </c>
      <c r="C71" s="45">
        <v>4444</v>
      </c>
      <c r="D71" s="45">
        <v>820.9</v>
      </c>
      <c r="E71" s="46">
        <v>0.18472097209720972</v>
      </c>
    </row>
    <row r="72" spans="1:5" ht="39.950000000000003" customHeight="1" x14ac:dyDescent="0.2">
      <c r="A72" s="61" t="s">
        <v>715</v>
      </c>
      <c r="B72" s="55" t="s">
        <v>716</v>
      </c>
      <c r="C72" s="50">
        <v>4444</v>
      </c>
      <c r="D72" s="50">
        <v>820.9</v>
      </c>
      <c r="E72" s="51">
        <v>0.18472097209720972</v>
      </c>
    </row>
    <row r="73" spans="1:5" s="42" customFormat="1" ht="54.95" customHeight="1" x14ac:dyDescent="0.2">
      <c r="A73" s="64" t="s">
        <v>717</v>
      </c>
      <c r="B73" s="47" t="s">
        <v>718</v>
      </c>
      <c r="C73" s="45">
        <v>95640.8</v>
      </c>
      <c r="D73" s="45">
        <v>15137.2</v>
      </c>
      <c r="E73" s="46">
        <v>0.15827136535871719</v>
      </c>
    </row>
    <row r="74" spans="1:5" ht="70.5" customHeight="1" x14ac:dyDescent="0.2">
      <c r="A74" s="62" t="s">
        <v>719</v>
      </c>
      <c r="B74" s="55" t="s">
        <v>720</v>
      </c>
      <c r="C74" s="50">
        <v>95640.8</v>
      </c>
      <c r="D74" s="50">
        <v>15137.2</v>
      </c>
      <c r="E74" s="51">
        <v>0.15827136535871719</v>
      </c>
    </row>
    <row r="75" spans="1:5" s="42" customFormat="1" x14ac:dyDescent="0.2">
      <c r="A75" s="60" t="s">
        <v>721</v>
      </c>
      <c r="B75" s="47" t="s">
        <v>722</v>
      </c>
      <c r="C75" s="45">
        <v>9969</v>
      </c>
      <c r="D75" s="45">
        <v>7402</v>
      </c>
      <c r="E75" s="46">
        <v>0.7425017554418698</v>
      </c>
    </row>
    <row r="76" spans="1:5" x14ac:dyDescent="0.2">
      <c r="A76" s="61" t="s">
        <v>723</v>
      </c>
      <c r="B76" s="55" t="s">
        <v>724</v>
      </c>
      <c r="C76" s="50">
        <v>9969</v>
      </c>
      <c r="D76" s="50">
        <v>7402</v>
      </c>
      <c r="E76" s="51">
        <v>0.7425017554418698</v>
      </c>
    </row>
    <row r="77" spans="1:5" s="42" customFormat="1" ht="15.75" x14ac:dyDescent="0.2">
      <c r="A77" s="65" t="s">
        <v>579</v>
      </c>
      <c r="B77" s="66"/>
      <c r="C77" s="67">
        <v>3694615</v>
      </c>
      <c r="D77" s="67">
        <v>732027.70000000007</v>
      </c>
      <c r="E77" s="68">
        <v>0.19813368916653024</v>
      </c>
    </row>
    <row r="78" spans="1:5" x14ac:dyDescent="0.2">
      <c r="A78" s="69"/>
      <c r="B78" s="70"/>
      <c r="C78" s="71"/>
      <c r="D78" s="71"/>
      <c r="E78" s="71"/>
    </row>
    <row r="79" spans="1:5" x14ac:dyDescent="0.2">
      <c r="A79" s="69"/>
      <c r="B79" s="70"/>
      <c r="C79" s="71"/>
      <c r="D79" s="71"/>
      <c r="E79" s="71"/>
    </row>
    <row r="80" spans="1:5" x14ac:dyDescent="0.2">
      <c r="A80" s="69"/>
      <c r="B80" s="70"/>
      <c r="C80" s="71"/>
      <c r="D80" s="71"/>
      <c r="E80" s="71"/>
    </row>
    <row r="81" spans="1:5" x14ac:dyDescent="0.2">
      <c r="A81" s="69"/>
      <c r="B81" s="70"/>
      <c r="C81" s="71"/>
      <c r="D81" s="71"/>
      <c r="E81" s="71"/>
    </row>
    <row r="82" spans="1:5" x14ac:dyDescent="0.2">
      <c r="A82" s="69"/>
      <c r="B82" s="70"/>
      <c r="C82" s="71"/>
      <c r="D82" s="71"/>
      <c r="E82" s="71"/>
    </row>
    <row r="83" spans="1:5" x14ac:dyDescent="0.2">
      <c r="A83" s="69"/>
      <c r="B83" s="70"/>
      <c r="C83" s="71"/>
      <c r="D83" s="71"/>
      <c r="E83" s="71"/>
    </row>
    <row r="84" spans="1:5" x14ac:dyDescent="0.2">
      <c r="A84" s="69"/>
      <c r="B84" s="70"/>
      <c r="C84" s="71"/>
      <c r="D84" s="71"/>
      <c r="E84" s="71"/>
    </row>
    <row r="85" spans="1:5" x14ac:dyDescent="0.2">
      <c r="A85" s="69"/>
      <c r="B85" s="70"/>
      <c r="C85" s="71"/>
      <c r="D85" s="71"/>
      <c r="E85" s="71"/>
    </row>
    <row r="86" spans="1:5" x14ac:dyDescent="0.2">
      <c r="A86" s="69"/>
      <c r="B86" s="70"/>
      <c r="C86" s="71"/>
      <c r="D86" s="71"/>
      <c r="E86" s="71"/>
    </row>
    <row r="87" spans="1:5" ht="15.75" x14ac:dyDescent="0.2">
      <c r="A87" s="72"/>
      <c r="B87" s="73"/>
      <c r="C87" s="74"/>
      <c r="D87" s="74"/>
      <c r="E87" s="74"/>
    </row>
  </sheetData>
  <mergeCells count="2">
    <mergeCell ref="A3:E3"/>
    <mergeCell ref="D4:E4"/>
  </mergeCells>
  <pageMargins left="0.78740157480314965" right="0.39370078740157483" top="0.39370078740157483" bottom="0.39370078740157483" header="0.19685039370078741" footer="0.19685039370078741"/>
  <pageSetup paperSize="9" scale="55" fitToHeight="0" orientation="portrait" r:id="rId1"/>
  <headerFooter differentFirst="1" alignWithMargins="0">
    <oddFooter>&amp;C&amp;"Times New Roman,обычный"&amp;8Страница 2</oddFooter>
    <firstFooter>&amp;C&amp;"Times New Roman,обычный"&amp;8Страница 1</first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EAB84-9CE9-4AD5-A822-5E286C203476}">
  <sheetPr>
    <outlinePr summaryBelow="0"/>
    <pageSetUpPr fitToPage="1"/>
  </sheetPr>
  <dimension ref="A1:AT49"/>
  <sheetViews>
    <sheetView showGridLines="0" view="pageBreakPreview" zoomScaleSheetLayoutView="100" workbookViewId="0">
      <pane xSplit="2" ySplit="5" topLeftCell="C42" activePane="bottomRight" state="frozen"/>
      <selection pane="topRight" activeCell="C1" sqref="C1"/>
      <selection pane="bottomLeft" activeCell="A6" sqref="A6"/>
      <selection pane="bottomRight"/>
    </sheetView>
  </sheetViews>
  <sheetFormatPr defaultColWidth="9.140625" defaultRowHeight="12.75" customHeight="1" x14ac:dyDescent="0.2"/>
  <cols>
    <col min="1" max="1" width="100.7109375" style="78" customWidth="1"/>
    <col min="2" max="2" width="8.28515625" style="78" customWidth="1"/>
    <col min="3" max="4" width="15.7109375" style="78" customWidth="1"/>
    <col min="5" max="5" width="10.7109375" style="78" customWidth="1"/>
    <col min="6" max="16384" width="9.140625" style="78"/>
  </cols>
  <sheetData>
    <row r="1" spans="1:5" ht="98.25" customHeight="1" x14ac:dyDescent="0.2">
      <c r="A1" s="77"/>
    </row>
    <row r="3" spans="1:5" ht="65.25" customHeight="1" x14ac:dyDescent="0.2">
      <c r="A3" s="79" t="s">
        <v>725</v>
      </c>
      <c r="B3" s="79"/>
      <c r="C3" s="79"/>
      <c r="D3" s="79"/>
      <c r="E3" s="79"/>
    </row>
    <row r="4" spans="1:5" x14ac:dyDescent="0.2">
      <c r="B4" s="80"/>
      <c r="D4" s="81" t="s">
        <v>1</v>
      </c>
      <c r="E4" s="81"/>
    </row>
    <row r="5" spans="1:5" ht="39.950000000000003" customHeight="1" x14ac:dyDescent="0.2">
      <c r="A5" s="82" t="s">
        <v>2</v>
      </c>
      <c r="B5" s="82" t="s">
        <v>4</v>
      </c>
      <c r="C5" s="83" t="s">
        <v>7</v>
      </c>
      <c r="D5" s="83" t="s">
        <v>8</v>
      </c>
      <c r="E5" s="83" t="s">
        <v>9</v>
      </c>
    </row>
    <row r="6" spans="1:5" ht="18" customHeight="1" x14ac:dyDescent="0.2">
      <c r="A6" s="84" t="s">
        <v>12</v>
      </c>
      <c r="B6" s="85" t="s">
        <v>13</v>
      </c>
      <c r="C6" s="86">
        <v>275321.39999999997</v>
      </c>
      <c r="D6" s="86">
        <v>53809.7</v>
      </c>
      <c r="E6" s="87">
        <v>0.19544321654618929</v>
      </c>
    </row>
    <row r="7" spans="1:5" ht="18" customHeight="1" x14ac:dyDescent="0.2">
      <c r="A7" s="88" t="s">
        <v>14</v>
      </c>
      <c r="B7" s="89" t="s">
        <v>15</v>
      </c>
      <c r="C7" s="90">
        <v>4488.5</v>
      </c>
      <c r="D7" s="90">
        <v>1032</v>
      </c>
      <c r="E7" s="91">
        <v>0.22992090898964018</v>
      </c>
    </row>
    <row r="8" spans="1:5" ht="30" customHeight="1" x14ac:dyDescent="0.2">
      <c r="A8" s="88" t="s">
        <v>264</v>
      </c>
      <c r="B8" s="89" t="s">
        <v>265</v>
      </c>
      <c r="C8" s="90">
        <v>6079.6</v>
      </c>
      <c r="D8" s="90">
        <v>1309.3999999999999</v>
      </c>
      <c r="E8" s="91">
        <v>0.21537601157970915</v>
      </c>
    </row>
    <row r="9" spans="1:5" ht="30" customHeight="1" x14ac:dyDescent="0.2">
      <c r="A9" s="88" t="s">
        <v>726</v>
      </c>
      <c r="B9" s="89" t="s">
        <v>27</v>
      </c>
      <c r="C9" s="90">
        <v>67321.899999999994</v>
      </c>
      <c r="D9" s="90">
        <v>15247.4</v>
      </c>
      <c r="E9" s="91">
        <v>0.22648499225363516</v>
      </c>
    </row>
    <row r="10" spans="1:5" ht="18" customHeight="1" x14ac:dyDescent="0.2">
      <c r="A10" s="88" t="s">
        <v>43</v>
      </c>
      <c r="B10" s="89" t="s">
        <v>44</v>
      </c>
      <c r="C10" s="90">
        <v>5.6</v>
      </c>
      <c r="D10" s="90">
        <v>0</v>
      </c>
      <c r="E10" s="91">
        <v>0</v>
      </c>
    </row>
    <row r="11" spans="1:5" ht="30" customHeight="1" x14ac:dyDescent="0.2">
      <c r="A11" s="88" t="s">
        <v>248</v>
      </c>
      <c r="B11" s="89" t="s">
        <v>249</v>
      </c>
      <c r="C11" s="90">
        <v>73268.2</v>
      </c>
      <c r="D11" s="90">
        <v>13615.5</v>
      </c>
      <c r="E11" s="91">
        <v>0.18583096077152161</v>
      </c>
    </row>
    <row r="12" spans="1:5" ht="18" customHeight="1" x14ac:dyDescent="0.2">
      <c r="A12" s="88" t="s">
        <v>51</v>
      </c>
      <c r="B12" s="89" t="s">
        <v>52</v>
      </c>
      <c r="C12" s="90">
        <v>6066.5</v>
      </c>
      <c r="D12" s="90">
        <v>0</v>
      </c>
      <c r="E12" s="91">
        <v>0</v>
      </c>
    </row>
    <row r="13" spans="1:5" ht="18" customHeight="1" x14ac:dyDescent="0.2">
      <c r="A13" s="88" t="s">
        <v>60</v>
      </c>
      <c r="B13" s="89" t="s">
        <v>61</v>
      </c>
      <c r="C13" s="90">
        <v>1000</v>
      </c>
      <c r="D13" s="90">
        <v>0</v>
      </c>
      <c r="E13" s="91">
        <v>0</v>
      </c>
    </row>
    <row r="14" spans="1:5" ht="18" customHeight="1" x14ac:dyDescent="0.2">
      <c r="A14" s="88" t="s">
        <v>69</v>
      </c>
      <c r="B14" s="89" t="s">
        <v>70</v>
      </c>
      <c r="C14" s="90">
        <v>117091.09999999999</v>
      </c>
      <c r="D14" s="90">
        <v>22605.4</v>
      </c>
      <c r="E14" s="91">
        <v>0.19305822560382474</v>
      </c>
    </row>
    <row r="15" spans="1:5" ht="19.899999999999999" customHeight="1" x14ac:dyDescent="0.2">
      <c r="A15" s="84" t="s">
        <v>120</v>
      </c>
      <c r="B15" s="85" t="s">
        <v>121</v>
      </c>
      <c r="C15" s="86">
        <v>63323.8</v>
      </c>
      <c r="D15" s="86">
        <v>17187.3</v>
      </c>
      <c r="E15" s="87">
        <v>0.27141927679640199</v>
      </c>
    </row>
    <row r="16" spans="1:5" ht="18" customHeight="1" x14ac:dyDescent="0.2">
      <c r="A16" s="88" t="s">
        <v>122</v>
      </c>
      <c r="B16" s="89" t="s">
        <v>123</v>
      </c>
      <c r="C16" s="90">
        <v>634.90000000000009</v>
      </c>
      <c r="D16" s="90">
        <v>110.6</v>
      </c>
      <c r="E16" s="91">
        <v>0.17420066152149941</v>
      </c>
    </row>
    <row r="17" spans="1:5" ht="18" customHeight="1" x14ac:dyDescent="0.2">
      <c r="A17" s="88" t="s">
        <v>126</v>
      </c>
      <c r="B17" s="89" t="s">
        <v>127</v>
      </c>
      <c r="C17" s="90">
        <v>62688.9</v>
      </c>
      <c r="D17" s="90">
        <v>17076.7</v>
      </c>
      <c r="E17" s="91">
        <v>0.27240388649346214</v>
      </c>
    </row>
    <row r="18" spans="1:5" ht="19.899999999999999" customHeight="1" x14ac:dyDescent="0.2">
      <c r="A18" s="84" t="s">
        <v>139</v>
      </c>
      <c r="B18" s="85" t="s">
        <v>140</v>
      </c>
      <c r="C18" s="86">
        <v>181876.3</v>
      </c>
      <c r="D18" s="86">
        <v>12369.6</v>
      </c>
      <c r="E18" s="87">
        <v>6.8011060264586434E-2</v>
      </c>
    </row>
    <row r="19" spans="1:5" ht="18" customHeight="1" x14ac:dyDescent="0.2">
      <c r="A19" s="88" t="s">
        <v>141</v>
      </c>
      <c r="B19" s="89" t="s">
        <v>142</v>
      </c>
      <c r="C19" s="90">
        <v>9936.1</v>
      </c>
      <c r="D19" s="90">
        <v>3625.5</v>
      </c>
      <c r="E19" s="91">
        <v>0.36488159338170911</v>
      </c>
    </row>
    <row r="20" spans="1:5" ht="18" customHeight="1" x14ac:dyDescent="0.2">
      <c r="A20" s="88" t="s">
        <v>149</v>
      </c>
      <c r="B20" s="89" t="s">
        <v>150</v>
      </c>
      <c r="C20" s="90">
        <v>169445.69999999998</v>
      </c>
      <c r="D20" s="90">
        <v>8744.1</v>
      </c>
      <c r="E20" s="91">
        <v>5.1604142211929847E-2</v>
      </c>
    </row>
    <row r="21" spans="1:5" ht="18" customHeight="1" x14ac:dyDescent="0.2">
      <c r="A21" s="88" t="s">
        <v>172</v>
      </c>
      <c r="B21" s="89" t="s">
        <v>173</v>
      </c>
      <c r="C21" s="90">
        <v>2494.5</v>
      </c>
      <c r="D21" s="90">
        <v>0</v>
      </c>
      <c r="E21" s="91">
        <v>0</v>
      </c>
    </row>
    <row r="22" spans="1:5" ht="19.899999999999999" customHeight="1" x14ac:dyDescent="0.2">
      <c r="A22" s="84" t="s">
        <v>181</v>
      </c>
      <c r="B22" s="85" t="s">
        <v>182</v>
      </c>
      <c r="C22" s="86">
        <v>14892.2</v>
      </c>
      <c r="D22" s="86">
        <v>0</v>
      </c>
      <c r="E22" s="87">
        <v>0</v>
      </c>
    </row>
    <row r="23" spans="1:5" ht="18" customHeight="1" x14ac:dyDescent="0.2">
      <c r="A23" s="88" t="s">
        <v>183</v>
      </c>
      <c r="B23" s="89" t="s">
        <v>184</v>
      </c>
      <c r="C23" s="90">
        <v>14892.2</v>
      </c>
      <c r="D23" s="90">
        <v>0</v>
      </c>
      <c r="E23" s="91">
        <v>0</v>
      </c>
    </row>
    <row r="24" spans="1:5" ht="19.899999999999999" customHeight="1" x14ac:dyDescent="0.2">
      <c r="A24" s="84" t="s">
        <v>201</v>
      </c>
      <c r="B24" s="85" t="s">
        <v>202</v>
      </c>
      <c r="C24" s="86">
        <v>556547.9</v>
      </c>
      <c r="D24" s="86">
        <v>454.5</v>
      </c>
      <c r="E24" s="87">
        <v>8.1664129897893786E-4</v>
      </c>
    </row>
    <row r="25" spans="1:5" ht="18" customHeight="1" x14ac:dyDescent="0.2">
      <c r="A25" s="88" t="s">
        <v>203</v>
      </c>
      <c r="B25" s="89" t="s">
        <v>204</v>
      </c>
      <c r="C25" s="90">
        <v>556547.9</v>
      </c>
      <c r="D25" s="90">
        <v>454.5</v>
      </c>
      <c r="E25" s="91">
        <v>8.1664129897893786E-4</v>
      </c>
    </row>
    <row r="26" spans="1:5" ht="19.899999999999999" customHeight="1" x14ac:dyDescent="0.2">
      <c r="A26" s="84" t="s">
        <v>212</v>
      </c>
      <c r="B26" s="85" t="s">
        <v>213</v>
      </c>
      <c r="C26" s="86">
        <v>2402092.1000000006</v>
      </c>
      <c r="D26" s="86">
        <v>507098.5</v>
      </c>
      <c r="E26" s="87">
        <v>0.21110701791992068</v>
      </c>
    </row>
    <row r="27" spans="1:5" ht="18" customHeight="1" x14ac:dyDescent="0.2">
      <c r="A27" s="88" t="s">
        <v>422</v>
      </c>
      <c r="B27" s="89" t="s">
        <v>423</v>
      </c>
      <c r="C27" s="90">
        <v>730383</v>
      </c>
      <c r="D27" s="90">
        <v>157649.5</v>
      </c>
      <c r="E27" s="91">
        <v>0.21584497448598886</v>
      </c>
    </row>
    <row r="28" spans="1:5" ht="18" customHeight="1" x14ac:dyDescent="0.2">
      <c r="A28" s="88" t="s">
        <v>448</v>
      </c>
      <c r="B28" s="89" t="s">
        <v>449</v>
      </c>
      <c r="C28" s="90">
        <v>1350750.1</v>
      </c>
      <c r="D28" s="90">
        <v>283028.7</v>
      </c>
      <c r="E28" s="91">
        <v>0.20953446533152209</v>
      </c>
    </row>
    <row r="29" spans="1:5" ht="18" customHeight="1" x14ac:dyDescent="0.2">
      <c r="A29" s="88" t="s">
        <v>284</v>
      </c>
      <c r="B29" s="89" t="s">
        <v>285</v>
      </c>
      <c r="C29" s="90">
        <v>168292.7</v>
      </c>
      <c r="D29" s="90">
        <v>36835</v>
      </c>
      <c r="E29" s="91">
        <v>0.21887461547648826</v>
      </c>
    </row>
    <row r="30" spans="1:5" ht="18" customHeight="1" x14ac:dyDescent="0.2">
      <c r="A30" s="88" t="s">
        <v>214</v>
      </c>
      <c r="B30" s="89" t="s">
        <v>215</v>
      </c>
      <c r="C30" s="90">
        <v>5029.5</v>
      </c>
      <c r="D30" s="90">
        <v>369.8</v>
      </c>
      <c r="E30" s="91">
        <v>7.3526195446863507E-2</v>
      </c>
    </row>
    <row r="31" spans="1:5" ht="18" customHeight="1" x14ac:dyDescent="0.2">
      <c r="A31" s="88" t="s">
        <v>302</v>
      </c>
      <c r="B31" s="89" t="s">
        <v>303</v>
      </c>
      <c r="C31" s="90">
        <v>948.2</v>
      </c>
      <c r="D31" s="90">
        <v>11.3</v>
      </c>
      <c r="E31" s="91">
        <v>1.1917317021725375E-2</v>
      </c>
    </row>
    <row r="32" spans="1:5" ht="18" customHeight="1" x14ac:dyDescent="0.2">
      <c r="A32" s="88" t="s">
        <v>504</v>
      </c>
      <c r="B32" s="89" t="s">
        <v>505</v>
      </c>
      <c r="C32" s="90">
        <v>146688.59999999998</v>
      </c>
      <c r="D32" s="90">
        <v>29204.2</v>
      </c>
      <c r="E32" s="91">
        <v>0.19908977248402401</v>
      </c>
    </row>
    <row r="33" spans="1:5" ht="19.899999999999999" customHeight="1" x14ac:dyDescent="0.2">
      <c r="A33" s="84" t="s">
        <v>322</v>
      </c>
      <c r="B33" s="85" t="s">
        <v>323</v>
      </c>
      <c r="C33" s="86">
        <v>178602.7</v>
      </c>
      <c r="D33" s="86">
        <v>44287</v>
      </c>
      <c r="E33" s="87">
        <v>0.24796377658344468</v>
      </c>
    </row>
    <row r="34" spans="1:5" ht="18" customHeight="1" x14ac:dyDescent="0.2">
      <c r="A34" s="88" t="s">
        <v>324</v>
      </c>
      <c r="B34" s="89" t="s">
        <v>325</v>
      </c>
      <c r="C34" s="90">
        <v>121676.9</v>
      </c>
      <c r="D34" s="90">
        <v>32038.7</v>
      </c>
      <c r="E34" s="91">
        <v>0.26330963395681517</v>
      </c>
    </row>
    <row r="35" spans="1:5" ht="18" customHeight="1" x14ac:dyDescent="0.2">
      <c r="A35" s="88" t="s">
        <v>362</v>
      </c>
      <c r="B35" s="89" t="s">
        <v>363</v>
      </c>
      <c r="C35" s="90">
        <v>56925.8</v>
      </c>
      <c r="D35" s="90">
        <v>12248.3</v>
      </c>
      <c r="E35" s="91">
        <v>0.21516254492690481</v>
      </c>
    </row>
    <row r="36" spans="1:5" ht="19.899999999999999" customHeight="1" x14ac:dyDescent="0.2">
      <c r="A36" s="84" t="s">
        <v>216</v>
      </c>
      <c r="B36" s="85" t="s">
        <v>217</v>
      </c>
      <c r="C36" s="86">
        <v>30482.799999999999</v>
      </c>
      <c r="D36" s="86">
        <v>8754.9</v>
      </c>
      <c r="E36" s="87">
        <v>0.28720786804361803</v>
      </c>
    </row>
    <row r="37" spans="1:5" ht="18" customHeight="1" x14ac:dyDescent="0.2">
      <c r="A37" s="88" t="s">
        <v>218</v>
      </c>
      <c r="B37" s="89" t="s">
        <v>219</v>
      </c>
      <c r="C37" s="90">
        <v>14210.6</v>
      </c>
      <c r="D37" s="90">
        <v>3330.5</v>
      </c>
      <c r="E37" s="91">
        <v>0.23436730328064964</v>
      </c>
    </row>
    <row r="38" spans="1:5" ht="18" customHeight="1" x14ac:dyDescent="0.2">
      <c r="A38" s="88" t="s">
        <v>225</v>
      </c>
      <c r="B38" s="89" t="s">
        <v>226</v>
      </c>
      <c r="C38" s="90">
        <v>385.1</v>
      </c>
      <c r="D38" s="90">
        <v>37.4</v>
      </c>
      <c r="E38" s="91">
        <v>9.7117631783952205E-2</v>
      </c>
    </row>
    <row r="39" spans="1:5" ht="18" customHeight="1" x14ac:dyDescent="0.2">
      <c r="A39" s="88" t="s">
        <v>532</v>
      </c>
      <c r="B39" s="89" t="s">
        <v>533</v>
      </c>
      <c r="C39" s="90">
        <v>10023.799999999999</v>
      </c>
      <c r="D39" s="90">
        <v>3853.7</v>
      </c>
      <c r="E39" s="91">
        <v>0.38445499710688563</v>
      </c>
    </row>
    <row r="40" spans="1:5" ht="18" customHeight="1" x14ac:dyDescent="0.2">
      <c r="A40" s="88" t="s">
        <v>232</v>
      </c>
      <c r="B40" s="89" t="s">
        <v>233</v>
      </c>
      <c r="C40" s="90">
        <v>5863.2999999999993</v>
      </c>
      <c r="D40" s="90">
        <v>1533.3</v>
      </c>
      <c r="E40" s="91">
        <v>0.26150802449132743</v>
      </c>
    </row>
    <row r="41" spans="1:5" ht="19.899999999999999" customHeight="1" x14ac:dyDescent="0.2">
      <c r="A41" s="92" t="s">
        <v>378</v>
      </c>
      <c r="B41" s="85" t="s">
        <v>379</v>
      </c>
      <c r="C41" s="86">
        <v>90048.699999999983</v>
      </c>
      <c r="D41" s="86">
        <v>20692.300000000003</v>
      </c>
      <c r="E41" s="87">
        <v>0.22979010246677639</v>
      </c>
    </row>
    <row r="42" spans="1:5" ht="18" customHeight="1" x14ac:dyDescent="0.2">
      <c r="A42" s="93" t="s">
        <v>380</v>
      </c>
      <c r="B42" s="89" t="s">
        <v>381</v>
      </c>
      <c r="C42" s="90">
        <v>88563.799999999988</v>
      </c>
      <c r="D42" s="90">
        <v>20415.300000000003</v>
      </c>
      <c r="E42" s="91">
        <v>0.23051517662972915</v>
      </c>
    </row>
    <row r="43" spans="1:5" ht="18" customHeight="1" x14ac:dyDescent="0.2">
      <c r="A43" s="88" t="s">
        <v>399</v>
      </c>
      <c r="B43" s="89" t="s">
        <v>400</v>
      </c>
      <c r="C43" s="90">
        <v>1484.8999999999999</v>
      </c>
      <c r="D43" s="90">
        <v>277</v>
      </c>
      <c r="E43" s="91">
        <v>0.18654454845444141</v>
      </c>
    </row>
    <row r="44" spans="1:5" ht="19.899999999999999" customHeight="1" x14ac:dyDescent="0.2">
      <c r="A44" s="84" t="s">
        <v>555</v>
      </c>
      <c r="B44" s="85" t="s">
        <v>556</v>
      </c>
      <c r="C44" s="86">
        <v>300</v>
      </c>
      <c r="D44" s="86">
        <v>0</v>
      </c>
      <c r="E44" s="87">
        <v>0</v>
      </c>
    </row>
    <row r="45" spans="1:5" ht="18" customHeight="1" x14ac:dyDescent="0.2">
      <c r="A45" s="88" t="s">
        <v>557</v>
      </c>
      <c r="B45" s="89" t="s">
        <v>558</v>
      </c>
      <c r="C45" s="90">
        <v>300</v>
      </c>
      <c r="D45" s="90">
        <v>0</v>
      </c>
      <c r="E45" s="91">
        <v>0</v>
      </c>
    </row>
    <row r="46" spans="1:5" ht="30" customHeight="1" x14ac:dyDescent="0.2">
      <c r="A46" s="94" t="s">
        <v>564</v>
      </c>
      <c r="B46" s="85" t="s">
        <v>565</v>
      </c>
      <c r="C46" s="86">
        <v>354653.3</v>
      </c>
      <c r="D46" s="86">
        <v>81261.3</v>
      </c>
      <c r="E46" s="87">
        <v>0.22912884216782983</v>
      </c>
    </row>
    <row r="47" spans="1:5" ht="18" customHeight="1" x14ac:dyDescent="0.2">
      <c r="A47" s="88" t="s">
        <v>566</v>
      </c>
      <c r="B47" s="89" t="s">
        <v>567</v>
      </c>
      <c r="C47" s="90">
        <v>325653.3</v>
      </c>
      <c r="D47" s="90">
        <v>81261.3</v>
      </c>
      <c r="E47" s="91">
        <v>0.24953316917101717</v>
      </c>
    </row>
    <row r="48" spans="1:5" ht="18" customHeight="1" x14ac:dyDescent="0.2">
      <c r="A48" s="88" t="s">
        <v>575</v>
      </c>
      <c r="B48" s="89" t="s">
        <v>576</v>
      </c>
      <c r="C48" s="90">
        <v>29000</v>
      </c>
      <c r="D48" s="90">
        <v>0</v>
      </c>
      <c r="E48" s="91">
        <v>0</v>
      </c>
    </row>
    <row r="49" spans="1:5" s="98" customFormat="1" ht="18" customHeight="1" x14ac:dyDescent="0.2">
      <c r="A49" s="95" t="s">
        <v>579</v>
      </c>
      <c r="B49" s="95"/>
      <c r="C49" s="96">
        <v>4148141.2000000007</v>
      </c>
      <c r="D49" s="96">
        <v>745915.10000000009</v>
      </c>
      <c r="E49" s="97">
        <v>0.1798191199470259</v>
      </c>
    </row>
  </sheetData>
  <sheetProtection autoFilter="0"/>
  <mergeCells count="2">
    <mergeCell ref="A3:E3"/>
    <mergeCell ref="D4:E4"/>
  </mergeCells>
  <printOptions horizontalCentered="1"/>
  <pageMargins left="0.78740157480314965" right="0.39370078740157483" top="0.39370078740157483" bottom="0.39370078740157483" header="0.19685039370078741" footer="0.19685039370078741"/>
  <pageSetup paperSize="9" scale="61" orientation="portrait" r:id="rId1"/>
  <headerFooter alignWithMargins="0">
    <oddFooter>&amp;C&amp;"Times New Roman,обычный"&amp;8Страница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63067-7625-4B66-80D4-210CC0BFC625}">
  <sheetPr>
    <outlinePr summaryBelow="0"/>
    <pageSetUpPr fitToPage="1"/>
  </sheetPr>
  <dimension ref="A1:G943"/>
  <sheetViews>
    <sheetView showGridLines="0" view="pageBreakPreview" zoomScaleSheetLayoutView="100" workbookViewId="0">
      <pane xSplit="4" ySplit="4" topLeftCell="E5" activePane="bottomRight" state="frozen"/>
      <selection pane="topRight" activeCell="E1" sqref="E1"/>
      <selection pane="bottomLeft" activeCell="A7" sqref="A7"/>
      <selection pane="bottomRight" sqref="A1:D1"/>
    </sheetView>
  </sheetViews>
  <sheetFormatPr defaultColWidth="9.140625" defaultRowHeight="12.75" x14ac:dyDescent="0.2"/>
  <cols>
    <col min="1" max="1" width="100.7109375" style="7" customWidth="1"/>
    <col min="2" max="2" width="13.5703125" style="7" customWidth="1"/>
    <col min="3" max="3" width="4.7109375" style="7" bestFit="1" customWidth="1"/>
    <col min="4" max="4" width="5.28515625" style="7" bestFit="1" customWidth="1"/>
    <col min="5" max="6" width="15.7109375" style="7" customWidth="1"/>
    <col min="7" max="7" width="10.7109375" style="7" customWidth="1"/>
    <col min="8" max="16384" width="9.140625" style="7"/>
  </cols>
  <sheetData>
    <row r="1" spans="1:7" ht="99.75" customHeight="1" x14ac:dyDescent="0.2">
      <c r="A1" s="5"/>
      <c r="B1" s="5"/>
      <c r="C1" s="5"/>
      <c r="D1" s="5"/>
      <c r="E1" s="6"/>
      <c r="F1" s="6"/>
      <c r="G1" s="6"/>
    </row>
    <row r="2" spans="1:7" ht="66" customHeight="1" x14ac:dyDescent="0.2">
      <c r="A2" s="99" t="s">
        <v>727</v>
      </c>
      <c r="B2" s="99"/>
      <c r="C2" s="99"/>
      <c r="D2" s="99"/>
      <c r="E2" s="99"/>
      <c r="F2" s="99"/>
      <c r="G2" s="99"/>
    </row>
    <row r="3" spans="1:7" x14ac:dyDescent="0.2">
      <c r="A3" s="100"/>
      <c r="B3" s="100"/>
      <c r="C3" s="10"/>
      <c r="D3" s="10"/>
      <c r="F3" s="10"/>
      <c r="G3" s="7" t="s">
        <v>1</v>
      </c>
    </row>
    <row r="4" spans="1:7" ht="39.950000000000003" customHeight="1" x14ac:dyDescent="0.2">
      <c r="A4" s="12" t="s">
        <v>2</v>
      </c>
      <c r="B4" s="12" t="s">
        <v>5</v>
      </c>
      <c r="C4" s="12" t="s">
        <v>6</v>
      </c>
      <c r="D4" s="12" t="s">
        <v>4</v>
      </c>
      <c r="E4" s="101" t="s">
        <v>7</v>
      </c>
      <c r="F4" s="101" t="s">
        <v>582</v>
      </c>
      <c r="G4" s="102" t="s">
        <v>9</v>
      </c>
    </row>
    <row r="5" spans="1:7" ht="25.5" x14ac:dyDescent="0.2">
      <c r="A5" s="14" t="s">
        <v>28</v>
      </c>
      <c r="B5" s="12" t="s">
        <v>29</v>
      </c>
      <c r="C5" s="12"/>
      <c r="D5" s="12"/>
      <c r="E5" s="3">
        <v>143437.69999999998</v>
      </c>
      <c r="F5" s="3">
        <v>29676.600000000002</v>
      </c>
      <c r="G5" s="4">
        <v>0.20689539779290944</v>
      </c>
    </row>
    <row r="6" spans="1:7" x14ac:dyDescent="0.2">
      <c r="A6" s="14" t="s">
        <v>30</v>
      </c>
      <c r="B6" s="12" t="s">
        <v>31</v>
      </c>
      <c r="C6" s="12"/>
      <c r="D6" s="12"/>
      <c r="E6" s="3">
        <v>123857.5</v>
      </c>
      <c r="F6" s="3">
        <v>26864.1</v>
      </c>
      <c r="G6" s="4">
        <v>0.21689522233211553</v>
      </c>
    </row>
    <row r="7" spans="1:7" x14ac:dyDescent="0.2">
      <c r="A7" s="14" t="s">
        <v>32</v>
      </c>
      <c r="B7" s="12" t="s">
        <v>33</v>
      </c>
      <c r="C7" s="12"/>
      <c r="D7" s="12"/>
      <c r="E7" s="3">
        <v>67035.5</v>
      </c>
      <c r="F7" s="3">
        <v>14978</v>
      </c>
      <c r="G7" s="4">
        <v>0.22343385221263359</v>
      </c>
    </row>
    <row r="8" spans="1:7" x14ac:dyDescent="0.2">
      <c r="A8" s="14" t="s">
        <v>22</v>
      </c>
      <c r="B8" s="12" t="s">
        <v>34</v>
      </c>
      <c r="C8" s="12"/>
      <c r="D8" s="12"/>
      <c r="E8" s="3">
        <v>66304.899999999994</v>
      </c>
      <c r="F8" s="3">
        <v>14454.3</v>
      </c>
      <c r="G8" s="4">
        <v>0.2179974632342406</v>
      </c>
    </row>
    <row r="9" spans="1:7" ht="25.5" x14ac:dyDescent="0.2">
      <c r="A9" s="14" t="s">
        <v>24</v>
      </c>
      <c r="B9" s="12" t="s">
        <v>34</v>
      </c>
      <c r="C9" s="12" t="s">
        <v>25</v>
      </c>
      <c r="D9" s="12"/>
      <c r="E9" s="3">
        <v>66304.899999999994</v>
      </c>
      <c r="F9" s="3">
        <v>14454.3</v>
      </c>
      <c r="G9" s="4">
        <v>0.2179974632342406</v>
      </c>
    </row>
    <row r="10" spans="1:7" x14ac:dyDescent="0.2">
      <c r="A10" s="14" t="s">
        <v>12</v>
      </c>
      <c r="B10" s="12" t="s">
        <v>34</v>
      </c>
      <c r="C10" s="12" t="s">
        <v>25</v>
      </c>
      <c r="D10" s="12" t="s">
        <v>13</v>
      </c>
      <c r="E10" s="3">
        <v>66304.899999999994</v>
      </c>
      <c r="F10" s="3">
        <v>14454.3</v>
      </c>
      <c r="G10" s="4">
        <v>0.2179974632342406</v>
      </c>
    </row>
    <row r="11" spans="1:7" ht="25.5" x14ac:dyDescent="0.2">
      <c r="A11" s="15" t="s">
        <v>26</v>
      </c>
      <c r="B11" s="16" t="s">
        <v>34</v>
      </c>
      <c r="C11" s="16" t="s">
        <v>25</v>
      </c>
      <c r="D11" s="16" t="s">
        <v>27</v>
      </c>
      <c r="E11" s="1">
        <v>66304.899999999994</v>
      </c>
      <c r="F11" s="1">
        <v>14454.3</v>
      </c>
      <c r="G11" s="2">
        <v>0.2179974632342406</v>
      </c>
    </row>
    <row r="12" spans="1:7" x14ac:dyDescent="0.2">
      <c r="A12" s="14" t="s">
        <v>35</v>
      </c>
      <c r="B12" s="12" t="s">
        <v>36</v>
      </c>
      <c r="C12" s="12"/>
      <c r="D12" s="12"/>
      <c r="E12" s="3">
        <v>730.6</v>
      </c>
      <c r="F12" s="3">
        <v>523.70000000000005</v>
      </c>
      <c r="G12" s="4">
        <v>0.71680810292909936</v>
      </c>
    </row>
    <row r="13" spans="1:7" x14ac:dyDescent="0.2">
      <c r="A13" s="14" t="s">
        <v>37</v>
      </c>
      <c r="B13" s="12" t="s">
        <v>36</v>
      </c>
      <c r="C13" s="12" t="s">
        <v>38</v>
      </c>
      <c r="D13" s="12"/>
      <c r="E13" s="3">
        <v>730.6</v>
      </c>
      <c r="F13" s="3">
        <v>523.70000000000005</v>
      </c>
      <c r="G13" s="4">
        <v>0.71680810292909936</v>
      </c>
    </row>
    <row r="14" spans="1:7" x14ac:dyDescent="0.2">
      <c r="A14" s="14" t="s">
        <v>12</v>
      </c>
      <c r="B14" s="12" t="s">
        <v>36</v>
      </c>
      <c r="C14" s="12" t="s">
        <v>38</v>
      </c>
      <c r="D14" s="12" t="s">
        <v>13</v>
      </c>
      <c r="E14" s="3">
        <v>730.6</v>
      </c>
      <c r="F14" s="3">
        <v>523.70000000000005</v>
      </c>
      <c r="G14" s="4">
        <v>0.71680810292909936</v>
      </c>
    </row>
    <row r="15" spans="1:7" ht="25.5" x14ac:dyDescent="0.2">
      <c r="A15" s="15" t="s">
        <v>26</v>
      </c>
      <c r="B15" s="16" t="s">
        <v>36</v>
      </c>
      <c r="C15" s="16" t="s">
        <v>38</v>
      </c>
      <c r="D15" s="16" t="s">
        <v>27</v>
      </c>
      <c r="E15" s="1">
        <v>730.6</v>
      </c>
      <c r="F15" s="1">
        <v>523.70000000000005</v>
      </c>
      <c r="G15" s="2">
        <v>0.71680810292909936</v>
      </c>
    </row>
    <row r="16" spans="1:7" x14ac:dyDescent="0.2">
      <c r="A16" s="14" t="s">
        <v>71</v>
      </c>
      <c r="B16" s="12" t="s">
        <v>72</v>
      </c>
      <c r="C16" s="12"/>
      <c r="D16" s="12"/>
      <c r="E16" s="3">
        <v>52955.000000000007</v>
      </c>
      <c r="F16" s="3">
        <v>10838.3</v>
      </c>
      <c r="G16" s="4">
        <v>0.20467000283259368</v>
      </c>
    </row>
    <row r="17" spans="1:7" x14ac:dyDescent="0.2">
      <c r="A17" s="14" t="s">
        <v>22</v>
      </c>
      <c r="B17" s="12" t="s">
        <v>73</v>
      </c>
      <c r="C17" s="12"/>
      <c r="D17" s="12"/>
      <c r="E17" s="3">
        <v>44224.9</v>
      </c>
      <c r="F17" s="3">
        <v>8423.4</v>
      </c>
      <c r="G17" s="4">
        <v>0.19046736114722701</v>
      </c>
    </row>
    <row r="18" spans="1:7" ht="25.5" x14ac:dyDescent="0.2">
      <c r="A18" s="14" t="s">
        <v>24</v>
      </c>
      <c r="B18" s="12" t="s">
        <v>73</v>
      </c>
      <c r="C18" s="12" t="s">
        <v>25</v>
      </c>
      <c r="D18" s="12"/>
      <c r="E18" s="3">
        <v>44224.9</v>
      </c>
      <c r="F18" s="3">
        <v>8423.4</v>
      </c>
      <c r="G18" s="4">
        <v>0.19046736114722701</v>
      </c>
    </row>
    <row r="19" spans="1:7" x14ac:dyDescent="0.2">
      <c r="A19" s="14" t="s">
        <v>12</v>
      </c>
      <c r="B19" s="12" t="s">
        <v>73</v>
      </c>
      <c r="C19" s="12" t="s">
        <v>25</v>
      </c>
      <c r="D19" s="12" t="s">
        <v>13</v>
      </c>
      <c r="E19" s="3">
        <v>44224.9</v>
      </c>
      <c r="F19" s="3">
        <v>8423.4</v>
      </c>
      <c r="G19" s="4">
        <v>0.19046736114722701</v>
      </c>
    </row>
    <row r="20" spans="1:7" x14ac:dyDescent="0.2">
      <c r="A20" s="15" t="s">
        <v>69</v>
      </c>
      <c r="B20" s="16" t="s">
        <v>73</v>
      </c>
      <c r="C20" s="16" t="s">
        <v>25</v>
      </c>
      <c r="D20" s="16" t="s">
        <v>70</v>
      </c>
      <c r="E20" s="1">
        <v>44224.9</v>
      </c>
      <c r="F20" s="1">
        <v>8423.4</v>
      </c>
      <c r="G20" s="2">
        <v>0.19046736114722701</v>
      </c>
    </row>
    <row r="21" spans="1:7" x14ac:dyDescent="0.2">
      <c r="A21" s="14" t="s">
        <v>74</v>
      </c>
      <c r="B21" s="12" t="s">
        <v>75</v>
      </c>
      <c r="C21" s="12"/>
      <c r="D21" s="12"/>
      <c r="E21" s="3">
        <v>2955.7999999999997</v>
      </c>
      <c r="F21" s="3">
        <v>1216.5</v>
      </c>
      <c r="G21" s="4">
        <v>0.41156370525745994</v>
      </c>
    </row>
    <row r="22" spans="1:7" x14ac:dyDescent="0.2">
      <c r="A22" s="14" t="s">
        <v>37</v>
      </c>
      <c r="B22" s="12" t="s">
        <v>75</v>
      </c>
      <c r="C22" s="12" t="s">
        <v>38</v>
      </c>
      <c r="D22" s="12"/>
      <c r="E22" s="3">
        <v>2955.7999999999997</v>
      </c>
      <c r="F22" s="3">
        <v>1216.5</v>
      </c>
      <c r="G22" s="4">
        <v>0.41156370525745994</v>
      </c>
    </row>
    <row r="23" spans="1:7" x14ac:dyDescent="0.2">
      <c r="A23" s="14" t="s">
        <v>12</v>
      </c>
      <c r="B23" s="12" t="s">
        <v>75</v>
      </c>
      <c r="C23" s="12" t="s">
        <v>38</v>
      </c>
      <c r="D23" s="12" t="s">
        <v>13</v>
      </c>
      <c r="E23" s="3">
        <v>2955.7999999999997</v>
      </c>
      <c r="F23" s="3">
        <v>1216.5</v>
      </c>
      <c r="G23" s="4">
        <v>0.41156370525745994</v>
      </c>
    </row>
    <row r="24" spans="1:7" x14ac:dyDescent="0.2">
      <c r="A24" s="15" t="s">
        <v>69</v>
      </c>
      <c r="B24" s="16" t="s">
        <v>75</v>
      </c>
      <c r="C24" s="16" t="s">
        <v>38</v>
      </c>
      <c r="D24" s="16" t="s">
        <v>70</v>
      </c>
      <c r="E24" s="1">
        <v>2955.7999999999997</v>
      </c>
      <c r="F24" s="1">
        <v>1216.5</v>
      </c>
      <c r="G24" s="2">
        <v>0.41156370525745994</v>
      </c>
    </row>
    <row r="25" spans="1:7" x14ac:dyDescent="0.2">
      <c r="A25" s="14" t="s">
        <v>35</v>
      </c>
      <c r="B25" s="12" t="s">
        <v>76</v>
      </c>
      <c r="C25" s="12"/>
      <c r="D25" s="12"/>
      <c r="E25" s="3">
        <v>5774.3</v>
      </c>
      <c r="F25" s="3">
        <v>1198.4000000000001</v>
      </c>
      <c r="G25" s="4">
        <v>0.20754030791611106</v>
      </c>
    </row>
    <row r="26" spans="1:7" x14ac:dyDescent="0.2">
      <c r="A26" s="14" t="s">
        <v>37</v>
      </c>
      <c r="B26" s="12" t="s">
        <v>76</v>
      </c>
      <c r="C26" s="12" t="s">
        <v>38</v>
      </c>
      <c r="D26" s="12"/>
      <c r="E26" s="3">
        <v>5741.3</v>
      </c>
      <c r="F26" s="3">
        <v>1198.4000000000001</v>
      </c>
      <c r="G26" s="4">
        <v>0.20873321373208159</v>
      </c>
    </row>
    <row r="27" spans="1:7" x14ac:dyDescent="0.2">
      <c r="A27" s="14" t="s">
        <v>12</v>
      </c>
      <c r="B27" s="12" t="s">
        <v>76</v>
      </c>
      <c r="C27" s="12" t="s">
        <v>38</v>
      </c>
      <c r="D27" s="12" t="s">
        <v>13</v>
      </c>
      <c r="E27" s="3">
        <v>5741.3</v>
      </c>
      <c r="F27" s="3">
        <v>1198.4000000000001</v>
      </c>
      <c r="G27" s="4">
        <v>0.20873321373208159</v>
      </c>
    </row>
    <row r="28" spans="1:7" x14ac:dyDescent="0.2">
      <c r="A28" s="15" t="s">
        <v>69</v>
      </c>
      <c r="B28" s="16" t="s">
        <v>76</v>
      </c>
      <c r="C28" s="16" t="s">
        <v>38</v>
      </c>
      <c r="D28" s="16" t="s">
        <v>70</v>
      </c>
      <c r="E28" s="1">
        <v>5741.3</v>
      </c>
      <c r="F28" s="1">
        <v>1198.4000000000001</v>
      </c>
      <c r="G28" s="2">
        <v>0.20873321373208159</v>
      </c>
    </row>
    <row r="29" spans="1:7" x14ac:dyDescent="0.2">
      <c r="A29" s="14" t="s">
        <v>58</v>
      </c>
      <c r="B29" s="12" t="s">
        <v>76</v>
      </c>
      <c r="C29" s="12" t="s">
        <v>59</v>
      </c>
      <c r="D29" s="12"/>
      <c r="E29" s="3">
        <v>33</v>
      </c>
      <c r="F29" s="3">
        <v>0</v>
      </c>
      <c r="G29" s="4">
        <v>0</v>
      </c>
    </row>
    <row r="30" spans="1:7" x14ac:dyDescent="0.2">
      <c r="A30" s="14" t="s">
        <v>12</v>
      </c>
      <c r="B30" s="12" t="s">
        <v>76</v>
      </c>
      <c r="C30" s="12" t="s">
        <v>59</v>
      </c>
      <c r="D30" s="12" t="s">
        <v>13</v>
      </c>
      <c r="E30" s="3">
        <v>33</v>
      </c>
      <c r="F30" s="3">
        <v>0</v>
      </c>
      <c r="G30" s="4">
        <v>0</v>
      </c>
    </row>
    <row r="31" spans="1:7" x14ac:dyDescent="0.2">
      <c r="A31" s="15" t="s">
        <v>69</v>
      </c>
      <c r="B31" s="16" t="s">
        <v>76</v>
      </c>
      <c r="C31" s="16" t="s">
        <v>59</v>
      </c>
      <c r="D31" s="16" t="s">
        <v>70</v>
      </c>
      <c r="E31" s="1">
        <v>33</v>
      </c>
      <c r="F31" s="1">
        <v>0</v>
      </c>
      <c r="G31" s="2">
        <v>0</v>
      </c>
    </row>
    <row r="32" spans="1:7" x14ac:dyDescent="0.2">
      <c r="A32" s="14" t="s">
        <v>55</v>
      </c>
      <c r="B32" s="12" t="s">
        <v>77</v>
      </c>
      <c r="C32" s="12"/>
      <c r="D32" s="12"/>
      <c r="E32" s="3">
        <v>3517</v>
      </c>
      <c r="F32" s="3">
        <v>697.8</v>
      </c>
      <c r="G32" s="4">
        <v>0.19840773386408869</v>
      </c>
    </row>
    <row r="33" spans="1:7" x14ac:dyDescent="0.2">
      <c r="A33" s="14" t="s">
        <v>74</v>
      </c>
      <c r="B33" s="12" t="s">
        <v>78</v>
      </c>
      <c r="C33" s="12"/>
      <c r="D33" s="12"/>
      <c r="E33" s="3">
        <v>513.79999999999995</v>
      </c>
      <c r="F33" s="3">
        <v>211.5</v>
      </c>
      <c r="G33" s="4">
        <v>0.41163876994939669</v>
      </c>
    </row>
    <row r="34" spans="1:7" x14ac:dyDescent="0.2">
      <c r="A34" s="14" t="s">
        <v>37</v>
      </c>
      <c r="B34" s="12" t="s">
        <v>78</v>
      </c>
      <c r="C34" s="12" t="s">
        <v>38</v>
      </c>
      <c r="D34" s="12"/>
      <c r="E34" s="3">
        <v>513.79999999999995</v>
      </c>
      <c r="F34" s="3">
        <v>211.5</v>
      </c>
      <c r="G34" s="4">
        <v>0.41163876994939669</v>
      </c>
    </row>
    <row r="35" spans="1:7" x14ac:dyDescent="0.2">
      <c r="A35" s="14" t="s">
        <v>12</v>
      </c>
      <c r="B35" s="12" t="s">
        <v>78</v>
      </c>
      <c r="C35" s="12" t="s">
        <v>38</v>
      </c>
      <c r="D35" s="12" t="s">
        <v>13</v>
      </c>
      <c r="E35" s="3">
        <v>513.79999999999995</v>
      </c>
      <c r="F35" s="3">
        <v>211.5</v>
      </c>
      <c r="G35" s="4">
        <v>0.41163876994939669</v>
      </c>
    </row>
    <row r="36" spans="1:7" x14ac:dyDescent="0.2">
      <c r="A36" s="15" t="s">
        <v>69</v>
      </c>
      <c r="B36" s="16" t="s">
        <v>78</v>
      </c>
      <c r="C36" s="16" t="s">
        <v>38</v>
      </c>
      <c r="D36" s="16" t="s">
        <v>70</v>
      </c>
      <c r="E36" s="1">
        <v>513.79999999999995</v>
      </c>
      <c r="F36" s="1">
        <v>211.5</v>
      </c>
      <c r="G36" s="2">
        <v>0.41163876994939669</v>
      </c>
    </row>
    <row r="37" spans="1:7" x14ac:dyDescent="0.2">
      <c r="A37" s="14" t="s">
        <v>35</v>
      </c>
      <c r="B37" s="12" t="s">
        <v>79</v>
      </c>
      <c r="C37" s="12"/>
      <c r="D37" s="12"/>
      <c r="E37" s="3">
        <v>747.30000000000007</v>
      </c>
      <c r="F37" s="3">
        <v>179</v>
      </c>
      <c r="G37" s="4">
        <v>0.23952897096213033</v>
      </c>
    </row>
    <row r="38" spans="1:7" x14ac:dyDescent="0.2">
      <c r="A38" s="14" t="s">
        <v>37</v>
      </c>
      <c r="B38" s="12" t="s">
        <v>79</v>
      </c>
      <c r="C38" s="12" t="s">
        <v>38</v>
      </c>
      <c r="D38" s="12"/>
      <c r="E38" s="3">
        <v>747.30000000000007</v>
      </c>
      <c r="F38" s="3">
        <v>179</v>
      </c>
      <c r="G38" s="4">
        <v>0.23952897096213033</v>
      </c>
    </row>
    <row r="39" spans="1:7" x14ac:dyDescent="0.2">
      <c r="A39" s="14" t="s">
        <v>12</v>
      </c>
      <c r="B39" s="12" t="s">
        <v>79</v>
      </c>
      <c r="C39" s="12" t="s">
        <v>38</v>
      </c>
      <c r="D39" s="12" t="s">
        <v>13</v>
      </c>
      <c r="E39" s="3">
        <v>747.30000000000007</v>
      </c>
      <c r="F39" s="3">
        <v>179</v>
      </c>
      <c r="G39" s="4">
        <v>0.23952897096213033</v>
      </c>
    </row>
    <row r="40" spans="1:7" x14ac:dyDescent="0.2">
      <c r="A40" s="15" t="s">
        <v>69</v>
      </c>
      <c r="B40" s="16" t="s">
        <v>79</v>
      </c>
      <c r="C40" s="16" t="s">
        <v>38</v>
      </c>
      <c r="D40" s="16" t="s">
        <v>70</v>
      </c>
      <c r="E40" s="1">
        <v>747.30000000000007</v>
      </c>
      <c r="F40" s="1">
        <v>179</v>
      </c>
      <c r="G40" s="2">
        <v>0.23952897096213033</v>
      </c>
    </row>
    <row r="41" spans="1:7" x14ac:dyDescent="0.2">
      <c r="A41" s="14" t="s">
        <v>80</v>
      </c>
      <c r="B41" s="12" t="s">
        <v>81</v>
      </c>
      <c r="C41" s="12"/>
      <c r="D41" s="12"/>
      <c r="E41" s="3">
        <v>44.5</v>
      </c>
      <c r="F41" s="3">
        <v>0</v>
      </c>
      <c r="G41" s="4">
        <v>0</v>
      </c>
    </row>
    <row r="42" spans="1:7" x14ac:dyDescent="0.2">
      <c r="A42" s="14" t="s">
        <v>37</v>
      </c>
      <c r="B42" s="12" t="s">
        <v>81</v>
      </c>
      <c r="C42" s="12" t="s">
        <v>38</v>
      </c>
      <c r="D42" s="12"/>
      <c r="E42" s="3">
        <v>44.5</v>
      </c>
      <c r="F42" s="3">
        <v>0</v>
      </c>
      <c r="G42" s="4">
        <v>0</v>
      </c>
    </row>
    <row r="43" spans="1:7" x14ac:dyDescent="0.2">
      <c r="A43" s="14" t="s">
        <v>12</v>
      </c>
      <c r="B43" s="12" t="s">
        <v>81</v>
      </c>
      <c r="C43" s="12" t="s">
        <v>38</v>
      </c>
      <c r="D43" s="12" t="s">
        <v>13</v>
      </c>
      <c r="E43" s="3">
        <v>44.5</v>
      </c>
      <c r="F43" s="3">
        <v>0</v>
      </c>
      <c r="G43" s="4">
        <v>0</v>
      </c>
    </row>
    <row r="44" spans="1:7" x14ac:dyDescent="0.2">
      <c r="A44" s="15" t="s">
        <v>69</v>
      </c>
      <c r="B44" s="16" t="s">
        <v>81</v>
      </c>
      <c r="C44" s="16" t="s">
        <v>38</v>
      </c>
      <c r="D44" s="16" t="s">
        <v>70</v>
      </c>
      <c r="E44" s="1">
        <v>44.5</v>
      </c>
      <c r="F44" s="1">
        <v>0</v>
      </c>
      <c r="G44" s="2">
        <v>0</v>
      </c>
    </row>
    <row r="45" spans="1:7" ht="25.5" x14ac:dyDescent="0.2">
      <c r="A45" s="14" t="s">
        <v>82</v>
      </c>
      <c r="B45" s="12" t="s">
        <v>83</v>
      </c>
      <c r="C45" s="12"/>
      <c r="D45" s="12"/>
      <c r="E45" s="3">
        <v>2201.4</v>
      </c>
      <c r="F45" s="3">
        <v>297.3</v>
      </c>
      <c r="G45" s="4">
        <v>0.13505042245843554</v>
      </c>
    </row>
    <row r="46" spans="1:7" x14ac:dyDescent="0.2">
      <c r="A46" s="14" t="s">
        <v>37</v>
      </c>
      <c r="B46" s="12" t="s">
        <v>83</v>
      </c>
      <c r="C46" s="12" t="s">
        <v>38</v>
      </c>
      <c r="D46" s="12"/>
      <c r="E46" s="3">
        <v>1966.5</v>
      </c>
      <c r="F46" s="3">
        <v>71.7</v>
      </c>
      <c r="G46" s="4">
        <v>3.6460717009916099E-2</v>
      </c>
    </row>
    <row r="47" spans="1:7" x14ac:dyDescent="0.2">
      <c r="A47" s="14" t="s">
        <v>12</v>
      </c>
      <c r="B47" s="12" t="s">
        <v>83</v>
      </c>
      <c r="C47" s="12" t="s">
        <v>38</v>
      </c>
      <c r="D47" s="12" t="s">
        <v>13</v>
      </c>
      <c r="E47" s="3">
        <v>1966.5</v>
      </c>
      <c r="F47" s="3">
        <v>71.7</v>
      </c>
      <c r="G47" s="4">
        <v>3.6460717009916099E-2</v>
      </c>
    </row>
    <row r="48" spans="1:7" x14ac:dyDescent="0.2">
      <c r="A48" s="15" t="s">
        <v>69</v>
      </c>
      <c r="B48" s="16" t="s">
        <v>83</v>
      </c>
      <c r="C48" s="16" t="s">
        <v>38</v>
      </c>
      <c r="D48" s="16" t="s">
        <v>70</v>
      </c>
      <c r="E48" s="1">
        <v>1966.5</v>
      </c>
      <c r="F48" s="1">
        <v>71.7</v>
      </c>
      <c r="G48" s="2">
        <v>3.6460717009916099E-2</v>
      </c>
    </row>
    <row r="49" spans="1:7" x14ac:dyDescent="0.2">
      <c r="A49" s="14" t="s">
        <v>58</v>
      </c>
      <c r="B49" s="12" t="s">
        <v>83</v>
      </c>
      <c r="C49" s="12" t="s">
        <v>59</v>
      </c>
      <c r="D49" s="12"/>
      <c r="E49" s="3">
        <v>234.9</v>
      </c>
      <c r="F49" s="3">
        <v>225.6</v>
      </c>
      <c r="G49" s="4">
        <v>0.96040868454661554</v>
      </c>
    </row>
    <row r="50" spans="1:7" x14ac:dyDescent="0.2">
      <c r="A50" s="14" t="s">
        <v>12</v>
      </c>
      <c r="B50" s="12" t="s">
        <v>83</v>
      </c>
      <c r="C50" s="12" t="s">
        <v>59</v>
      </c>
      <c r="D50" s="12" t="s">
        <v>13</v>
      </c>
      <c r="E50" s="3">
        <v>234.9</v>
      </c>
      <c r="F50" s="3">
        <v>225.6</v>
      </c>
      <c r="G50" s="4">
        <v>0.96040868454661554</v>
      </c>
    </row>
    <row r="51" spans="1:7" x14ac:dyDescent="0.2">
      <c r="A51" s="15" t="s">
        <v>69</v>
      </c>
      <c r="B51" s="16" t="s">
        <v>83</v>
      </c>
      <c r="C51" s="16" t="s">
        <v>59</v>
      </c>
      <c r="D51" s="16" t="s">
        <v>70</v>
      </c>
      <c r="E51" s="1">
        <v>234.9</v>
      </c>
      <c r="F51" s="1">
        <v>225.6</v>
      </c>
      <c r="G51" s="2">
        <v>0.96040868454661554</v>
      </c>
    </row>
    <row r="52" spans="1:7" x14ac:dyDescent="0.2">
      <c r="A52" s="14" t="s">
        <v>84</v>
      </c>
      <c r="B52" s="12" t="s">
        <v>85</v>
      </c>
      <c r="C52" s="12"/>
      <c r="D52" s="12"/>
      <c r="E52" s="3">
        <v>10</v>
      </c>
      <c r="F52" s="3">
        <v>10</v>
      </c>
      <c r="G52" s="4">
        <v>1</v>
      </c>
    </row>
    <row r="53" spans="1:7" x14ac:dyDescent="0.2">
      <c r="A53" s="14" t="s">
        <v>58</v>
      </c>
      <c r="B53" s="12" t="s">
        <v>85</v>
      </c>
      <c r="C53" s="12" t="s">
        <v>59</v>
      </c>
      <c r="D53" s="12"/>
      <c r="E53" s="3">
        <v>10</v>
      </c>
      <c r="F53" s="3">
        <v>10</v>
      </c>
      <c r="G53" s="4">
        <v>1</v>
      </c>
    </row>
    <row r="54" spans="1:7" x14ac:dyDescent="0.2">
      <c r="A54" s="14" t="s">
        <v>12</v>
      </c>
      <c r="B54" s="12" t="s">
        <v>85</v>
      </c>
      <c r="C54" s="12" t="s">
        <v>59</v>
      </c>
      <c r="D54" s="12" t="s">
        <v>13</v>
      </c>
      <c r="E54" s="3">
        <v>10</v>
      </c>
      <c r="F54" s="3">
        <v>10</v>
      </c>
      <c r="G54" s="4">
        <v>1</v>
      </c>
    </row>
    <row r="55" spans="1:7" x14ac:dyDescent="0.2">
      <c r="A55" s="15" t="s">
        <v>69</v>
      </c>
      <c r="B55" s="16" t="s">
        <v>85</v>
      </c>
      <c r="C55" s="16" t="s">
        <v>59</v>
      </c>
      <c r="D55" s="16" t="s">
        <v>70</v>
      </c>
      <c r="E55" s="1">
        <v>10</v>
      </c>
      <c r="F55" s="1">
        <v>10</v>
      </c>
      <c r="G55" s="2">
        <v>1</v>
      </c>
    </row>
    <row r="56" spans="1:7" x14ac:dyDescent="0.2">
      <c r="A56" s="14" t="s">
        <v>86</v>
      </c>
      <c r="B56" s="12" t="s">
        <v>87</v>
      </c>
      <c r="C56" s="12"/>
      <c r="D56" s="12"/>
      <c r="E56" s="3">
        <v>350</v>
      </c>
      <c r="F56" s="3">
        <v>350</v>
      </c>
      <c r="G56" s="4">
        <v>1</v>
      </c>
    </row>
    <row r="57" spans="1:7" ht="25.5" x14ac:dyDescent="0.2">
      <c r="A57" s="14" t="s">
        <v>88</v>
      </c>
      <c r="B57" s="12" t="s">
        <v>89</v>
      </c>
      <c r="C57" s="12"/>
      <c r="D57" s="12"/>
      <c r="E57" s="3">
        <v>350</v>
      </c>
      <c r="F57" s="3">
        <v>350</v>
      </c>
      <c r="G57" s="4">
        <v>1</v>
      </c>
    </row>
    <row r="58" spans="1:7" x14ac:dyDescent="0.2">
      <c r="A58" s="14" t="s">
        <v>90</v>
      </c>
      <c r="B58" s="12" t="s">
        <v>89</v>
      </c>
      <c r="C58" s="12" t="s">
        <v>91</v>
      </c>
      <c r="D58" s="12"/>
      <c r="E58" s="3">
        <v>350</v>
      </c>
      <c r="F58" s="3">
        <v>350</v>
      </c>
      <c r="G58" s="4">
        <v>1</v>
      </c>
    </row>
    <row r="59" spans="1:7" x14ac:dyDescent="0.2">
      <c r="A59" s="14" t="s">
        <v>12</v>
      </c>
      <c r="B59" s="12" t="s">
        <v>89</v>
      </c>
      <c r="C59" s="12" t="s">
        <v>91</v>
      </c>
      <c r="D59" s="12" t="s">
        <v>13</v>
      </c>
      <c r="E59" s="3">
        <v>350</v>
      </c>
      <c r="F59" s="3">
        <v>350</v>
      </c>
      <c r="G59" s="4">
        <v>1</v>
      </c>
    </row>
    <row r="60" spans="1:7" x14ac:dyDescent="0.2">
      <c r="A60" s="15" t="s">
        <v>69</v>
      </c>
      <c r="B60" s="16" t="s">
        <v>89</v>
      </c>
      <c r="C60" s="16" t="s">
        <v>91</v>
      </c>
      <c r="D60" s="16" t="s">
        <v>70</v>
      </c>
      <c r="E60" s="1">
        <v>350</v>
      </c>
      <c r="F60" s="1">
        <v>350</v>
      </c>
      <c r="G60" s="2">
        <v>1</v>
      </c>
    </row>
    <row r="61" spans="1:7" x14ac:dyDescent="0.2">
      <c r="A61" s="14" t="s">
        <v>45</v>
      </c>
      <c r="B61" s="12" t="s">
        <v>46</v>
      </c>
      <c r="C61" s="12"/>
      <c r="D61" s="12"/>
      <c r="E61" s="3">
        <v>14861.3</v>
      </c>
      <c r="F61" s="3">
        <v>2526.6999999999998</v>
      </c>
      <c r="G61" s="4">
        <v>0.17001877359315806</v>
      </c>
    </row>
    <row r="62" spans="1:7" x14ac:dyDescent="0.2">
      <c r="A62" s="14" t="s">
        <v>47</v>
      </c>
      <c r="B62" s="12" t="s">
        <v>48</v>
      </c>
      <c r="C62" s="12"/>
      <c r="D62" s="12"/>
      <c r="E62" s="3">
        <v>14861.3</v>
      </c>
      <c r="F62" s="3">
        <v>2526.6999999999998</v>
      </c>
      <c r="G62" s="4">
        <v>0.17001877359315806</v>
      </c>
    </row>
    <row r="63" spans="1:7" ht="25.5" x14ac:dyDescent="0.2">
      <c r="A63" s="14" t="s">
        <v>49</v>
      </c>
      <c r="B63" s="12" t="s">
        <v>50</v>
      </c>
      <c r="C63" s="12"/>
      <c r="D63" s="12"/>
      <c r="E63" s="3">
        <v>5.6</v>
      </c>
      <c r="F63" s="3">
        <v>0</v>
      </c>
      <c r="G63" s="4">
        <v>0</v>
      </c>
    </row>
    <row r="64" spans="1:7" x14ac:dyDescent="0.2">
      <c r="A64" s="14" t="s">
        <v>37</v>
      </c>
      <c r="B64" s="12" t="s">
        <v>50</v>
      </c>
      <c r="C64" s="12" t="s">
        <v>38</v>
      </c>
      <c r="D64" s="12"/>
      <c r="E64" s="3">
        <v>5.6</v>
      </c>
      <c r="F64" s="3">
        <v>0</v>
      </c>
      <c r="G64" s="4">
        <v>0</v>
      </c>
    </row>
    <row r="65" spans="1:7" x14ac:dyDescent="0.2">
      <c r="A65" s="14" t="s">
        <v>12</v>
      </c>
      <c r="B65" s="12" t="s">
        <v>50</v>
      </c>
      <c r="C65" s="12" t="s">
        <v>38</v>
      </c>
      <c r="D65" s="12" t="s">
        <v>13</v>
      </c>
      <c r="E65" s="3">
        <v>5.6</v>
      </c>
      <c r="F65" s="3">
        <v>0</v>
      </c>
      <c r="G65" s="4">
        <v>0</v>
      </c>
    </row>
    <row r="66" spans="1:7" x14ac:dyDescent="0.2">
      <c r="A66" s="15" t="s">
        <v>43</v>
      </c>
      <c r="B66" s="16" t="s">
        <v>50</v>
      </c>
      <c r="C66" s="16" t="s">
        <v>38</v>
      </c>
      <c r="D66" s="16" t="s">
        <v>44</v>
      </c>
      <c r="E66" s="1">
        <v>5.6</v>
      </c>
      <c r="F66" s="1">
        <v>0</v>
      </c>
      <c r="G66" s="2">
        <v>0</v>
      </c>
    </row>
    <row r="67" spans="1:7" ht="25.5" x14ac:dyDescent="0.2">
      <c r="A67" s="14" t="s">
        <v>205</v>
      </c>
      <c r="B67" s="12" t="s">
        <v>206</v>
      </c>
      <c r="C67" s="12"/>
      <c r="D67" s="12"/>
      <c r="E67" s="3">
        <v>3029.8</v>
      </c>
      <c r="F67" s="3">
        <v>454.5</v>
      </c>
      <c r="G67" s="4">
        <v>0.15000990164367284</v>
      </c>
    </row>
    <row r="68" spans="1:7" ht="25.5" x14ac:dyDescent="0.2">
      <c r="A68" s="14" t="s">
        <v>24</v>
      </c>
      <c r="B68" s="12" t="s">
        <v>206</v>
      </c>
      <c r="C68" s="12" t="s">
        <v>25</v>
      </c>
      <c r="D68" s="12"/>
      <c r="E68" s="3">
        <v>275.5</v>
      </c>
      <c r="F68" s="3">
        <v>56.8</v>
      </c>
      <c r="G68" s="4">
        <v>0.20617059891107076</v>
      </c>
    </row>
    <row r="69" spans="1:7" x14ac:dyDescent="0.2">
      <c r="A69" s="14" t="s">
        <v>201</v>
      </c>
      <c r="B69" s="12" t="s">
        <v>206</v>
      </c>
      <c r="C69" s="12" t="s">
        <v>25</v>
      </c>
      <c r="D69" s="12" t="s">
        <v>202</v>
      </c>
      <c r="E69" s="3">
        <v>275.5</v>
      </c>
      <c r="F69" s="3">
        <v>56.8</v>
      </c>
      <c r="G69" s="4">
        <v>0.20617059891107076</v>
      </c>
    </row>
    <row r="70" spans="1:7" x14ac:dyDescent="0.2">
      <c r="A70" s="15" t="s">
        <v>203</v>
      </c>
      <c r="B70" s="16" t="s">
        <v>206</v>
      </c>
      <c r="C70" s="16" t="s">
        <v>25</v>
      </c>
      <c r="D70" s="16" t="s">
        <v>204</v>
      </c>
      <c r="E70" s="1">
        <v>275.5</v>
      </c>
      <c r="F70" s="1">
        <v>56.8</v>
      </c>
      <c r="G70" s="2">
        <v>0.20617059891107076</v>
      </c>
    </row>
    <row r="71" spans="1:7" x14ac:dyDescent="0.2">
      <c r="A71" s="14" t="s">
        <v>37</v>
      </c>
      <c r="B71" s="12" t="s">
        <v>206</v>
      </c>
      <c r="C71" s="12" t="s">
        <v>38</v>
      </c>
      <c r="D71" s="12"/>
      <c r="E71" s="3">
        <v>2754.3</v>
      </c>
      <c r="F71" s="3">
        <v>397.7</v>
      </c>
      <c r="G71" s="4">
        <v>0.14439240460371056</v>
      </c>
    </row>
    <row r="72" spans="1:7" x14ac:dyDescent="0.2">
      <c r="A72" s="14" t="s">
        <v>201</v>
      </c>
      <c r="B72" s="12" t="s">
        <v>206</v>
      </c>
      <c r="C72" s="12" t="s">
        <v>38</v>
      </c>
      <c r="D72" s="12" t="s">
        <v>202</v>
      </c>
      <c r="E72" s="3">
        <v>2754.3</v>
      </c>
      <c r="F72" s="3">
        <v>397.7</v>
      </c>
      <c r="G72" s="4">
        <v>0.14439240460371056</v>
      </c>
    </row>
    <row r="73" spans="1:7" x14ac:dyDescent="0.2">
      <c r="A73" s="15" t="s">
        <v>203</v>
      </c>
      <c r="B73" s="16" t="s">
        <v>206</v>
      </c>
      <c r="C73" s="16" t="s">
        <v>38</v>
      </c>
      <c r="D73" s="16" t="s">
        <v>204</v>
      </c>
      <c r="E73" s="1">
        <v>2754.3</v>
      </c>
      <c r="F73" s="1">
        <v>397.7</v>
      </c>
      <c r="G73" s="2">
        <v>0.14439240460371056</v>
      </c>
    </row>
    <row r="74" spans="1:7" ht="38.25" x14ac:dyDescent="0.2">
      <c r="A74" s="18" t="s">
        <v>92</v>
      </c>
      <c r="B74" s="12" t="s">
        <v>93</v>
      </c>
      <c r="C74" s="12"/>
      <c r="D74" s="12"/>
      <c r="E74" s="3">
        <v>0.7</v>
      </c>
      <c r="F74" s="3">
        <v>0</v>
      </c>
      <c r="G74" s="4">
        <v>0</v>
      </c>
    </row>
    <row r="75" spans="1:7" x14ac:dyDescent="0.2">
      <c r="A75" s="14" t="s">
        <v>37</v>
      </c>
      <c r="B75" s="12" t="s">
        <v>93</v>
      </c>
      <c r="C75" s="12" t="s">
        <v>38</v>
      </c>
      <c r="D75" s="12"/>
      <c r="E75" s="3">
        <v>0.7</v>
      </c>
      <c r="F75" s="3">
        <v>0</v>
      </c>
      <c r="G75" s="4">
        <v>0</v>
      </c>
    </row>
    <row r="76" spans="1:7" x14ac:dyDescent="0.2">
      <c r="A76" s="14" t="s">
        <v>12</v>
      </c>
      <c r="B76" s="12" t="s">
        <v>93</v>
      </c>
      <c r="C76" s="12" t="s">
        <v>38</v>
      </c>
      <c r="D76" s="12" t="s">
        <v>13</v>
      </c>
      <c r="E76" s="3">
        <v>0.7</v>
      </c>
      <c r="F76" s="3">
        <v>0</v>
      </c>
      <c r="G76" s="4">
        <v>0</v>
      </c>
    </row>
    <row r="77" spans="1:7" x14ac:dyDescent="0.2">
      <c r="A77" s="15" t="s">
        <v>69</v>
      </c>
      <c r="B77" s="16" t="s">
        <v>93</v>
      </c>
      <c r="C77" s="16" t="s">
        <v>38</v>
      </c>
      <c r="D77" s="16" t="s">
        <v>70</v>
      </c>
      <c r="E77" s="1">
        <v>0.7</v>
      </c>
      <c r="F77" s="1">
        <v>0</v>
      </c>
      <c r="G77" s="2">
        <v>0</v>
      </c>
    </row>
    <row r="78" spans="1:7" x14ac:dyDescent="0.2">
      <c r="A78" s="14" t="s">
        <v>94</v>
      </c>
      <c r="B78" s="12" t="s">
        <v>95</v>
      </c>
      <c r="C78" s="12"/>
      <c r="D78" s="12"/>
      <c r="E78" s="3">
        <v>1463.1999999999998</v>
      </c>
      <c r="F78" s="3">
        <v>283.70000000000005</v>
      </c>
      <c r="G78" s="4">
        <v>0.19389010388190273</v>
      </c>
    </row>
    <row r="79" spans="1:7" ht="25.5" x14ac:dyDescent="0.2">
      <c r="A79" s="14" t="s">
        <v>24</v>
      </c>
      <c r="B79" s="12" t="s">
        <v>95</v>
      </c>
      <c r="C79" s="12" t="s">
        <v>25</v>
      </c>
      <c r="D79" s="12"/>
      <c r="E79" s="3">
        <v>1357.6</v>
      </c>
      <c r="F79" s="3">
        <v>282.60000000000002</v>
      </c>
      <c r="G79" s="4">
        <v>0.20816146140247499</v>
      </c>
    </row>
    <row r="80" spans="1:7" x14ac:dyDescent="0.2">
      <c r="A80" s="14" t="s">
        <v>12</v>
      </c>
      <c r="B80" s="12" t="s">
        <v>95</v>
      </c>
      <c r="C80" s="12" t="s">
        <v>25</v>
      </c>
      <c r="D80" s="12" t="s">
        <v>13</v>
      </c>
      <c r="E80" s="3">
        <v>1357.6</v>
      </c>
      <c r="F80" s="3">
        <v>282.60000000000002</v>
      </c>
      <c r="G80" s="4">
        <v>0.20816146140247499</v>
      </c>
    </row>
    <row r="81" spans="1:7" x14ac:dyDescent="0.2">
      <c r="A81" s="15" t="s">
        <v>69</v>
      </c>
      <c r="B81" s="16" t="s">
        <v>95</v>
      </c>
      <c r="C81" s="16" t="s">
        <v>25</v>
      </c>
      <c r="D81" s="16" t="s">
        <v>70</v>
      </c>
      <c r="E81" s="1">
        <v>1357.6</v>
      </c>
      <c r="F81" s="1">
        <v>282.60000000000002</v>
      </c>
      <c r="G81" s="2">
        <v>0.20816146140247499</v>
      </c>
    </row>
    <row r="82" spans="1:7" x14ac:dyDescent="0.2">
      <c r="A82" s="14" t="s">
        <v>37</v>
      </c>
      <c r="B82" s="12" t="s">
        <v>95</v>
      </c>
      <c r="C82" s="12" t="s">
        <v>38</v>
      </c>
      <c r="D82" s="12"/>
      <c r="E82" s="3">
        <v>105.6</v>
      </c>
      <c r="F82" s="3">
        <v>1.1000000000000001</v>
      </c>
      <c r="G82" s="4">
        <v>1.0416666666666668E-2</v>
      </c>
    </row>
    <row r="83" spans="1:7" x14ac:dyDescent="0.2">
      <c r="A83" s="14" t="s">
        <v>12</v>
      </c>
      <c r="B83" s="12" t="s">
        <v>95</v>
      </c>
      <c r="C83" s="12" t="s">
        <v>38</v>
      </c>
      <c r="D83" s="12" t="s">
        <v>13</v>
      </c>
      <c r="E83" s="3">
        <v>105.6</v>
      </c>
      <c r="F83" s="3">
        <v>1.1000000000000001</v>
      </c>
      <c r="G83" s="4">
        <v>1.0416666666666668E-2</v>
      </c>
    </row>
    <row r="84" spans="1:7" x14ac:dyDescent="0.2">
      <c r="A84" s="15" t="s">
        <v>69</v>
      </c>
      <c r="B84" s="16" t="s">
        <v>95</v>
      </c>
      <c r="C84" s="16" t="s">
        <v>38</v>
      </c>
      <c r="D84" s="16" t="s">
        <v>70</v>
      </c>
      <c r="E84" s="1">
        <v>105.6</v>
      </c>
      <c r="F84" s="1">
        <v>1.1000000000000001</v>
      </c>
      <c r="G84" s="2">
        <v>1.0416666666666668E-2</v>
      </c>
    </row>
    <row r="85" spans="1:7" ht="25.5" x14ac:dyDescent="0.2">
      <c r="A85" s="14" t="s">
        <v>96</v>
      </c>
      <c r="B85" s="12" t="s">
        <v>97</v>
      </c>
      <c r="C85" s="12"/>
      <c r="D85" s="12"/>
      <c r="E85" s="3">
        <v>4544.8999999999996</v>
      </c>
      <c r="F85" s="3">
        <v>709.4</v>
      </c>
      <c r="G85" s="4">
        <v>0.15608704261919956</v>
      </c>
    </row>
    <row r="86" spans="1:7" ht="25.5" x14ac:dyDescent="0.2">
      <c r="A86" s="14" t="s">
        <v>24</v>
      </c>
      <c r="B86" s="12" t="s">
        <v>97</v>
      </c>
      <c r="C86" s="12" t="s">
        <v>25</v>
      </c>
      <c r="D86" s="12"/>
      <c r="E86" s="3">
        <v>4227.7</v>
      </c>
      <c r="F86" s="3">
        <v>674</v>
      </c>
      <c r="G86" s="4">
        <v>0.15942474631596376</v>
      </c>
    </row>
    <row r="87" spans="1:7" x14ac:dyDescent="0.2">
      <c r="A87" s="14" t="s">
        <v>12</v>
      </c>
      <c r="B87" s="12" t="s">
        <v>97</v>
      </c>
      <c r="C87" s="12" t="s">
        <v>25</v>
      </c>
      <c r="D87" s="12" t="s">
        <v>13</v>
      </c>
      <c r="E87" s="3">
        <v>4227.7</v>
      </c>
      <c r="F87" s="3">
        <v>674</v>
      </c>
      <c r="G87" s="4">
        <v>0.15942474631596376</v>
      </c>
    </row>
    <row r="88" spans="1:7" x14ac:dyDescent="0.2">
      <c r="A88" s="15" t="s">
        <v>69</v>
      </c>
      <c r="B88" s="16" t="s">
        <v>97</v>
      </c>
      <c r="C88" s="16" t="s">
        <v>25</v>
      </c>
      <c r="D88" s="16" t="s">
        <v>70</v>
      </c>
      <c r="E88" s="1">
        <v>4227.7</v>
      </c>
      <c r="F88" s="1">
        <v>674</v>
      </c>
      <c r="G88" s="2">
        <v>0.15942474631596376</v>
      </c>
    </row>
    <row r="89" spans="1:7" x14ac:dyDescent="0.2">
      <c r="A89" s="14" t="s">
        <v>37</v>
      </c>
      <c r="B89" s="12" t="s">
        <v>97</v>
      </c>
      <c r="C89" s="12" t="s">
        <v>38</v>
      </c>
      <c r="D89" s="12"/>
      <c r="E89" s="3">
        <v>317.2</v>
      </c>
      <c r="F89" s="3">
        <v>35.4</v>
      </c>
      <c r="G89" s="4">
        <v>0.1116015132408575</v>
      </c>
    </row>
    <row r="90" spans="1:7" x14ac:dyDescent="0.2">
      <c r="A90" s="14" t="s">
        <v>12</v>
      </c>
      <c r="B90" s="12" t="s">
        <v>97</v>
      </c>
      <c r="C90" s="12" t="s">
        <v>38</v>
      </c>
      <c r="D90" s="12" t="s">
        <v>13</v>
      </c>
      <c r="E90" s="3">
        <v>317.2</v>
      </c>
      <c r="F90" s="3">
        <v>35.4</v>
      </c>
      <c r="G90" s="4">
        <v>0.1116015132408575</v>
      </c>
    </row>
    <row r="91" spans="1:7" x14ac:dyDescent="0.2">
      <c r="A91" s="15" t="s">
        <v>69</v>
      </c>
      <c r="B91" s="16" t="s">
        <v>97</v>
      </c>
      <c r="C91" s="16" t="s">
        <v>38</v>
      </c>
      <c r="D91" s="16" t="s">
        <v>70</v>
      </c>
      <c r="E91" s="1">
        <v>317.2</v>
      </c>
      <c r="F91" s="1">
        <v>35.4</v>
      </c>
      <c r="G91" s="2">
        <v>0.1116015132408575</v>
      </c>
    </row>
    <row r="92" spans="1:7" ht="25.5" x14ac:dyDescent="0.2">
      <c r="A92" s="14" t="s">
        <v>234</v>
      </c>
      <c r="B92" s="12" t="s">
        <v>235</v>
      </c>
      <c r="C92" s="12"/>
      <c r="D92" s="12"/>
      <c r="E92" s="3">
        <v>2881.1</v>
      </c>
      <c r="F92" s="3">
        <v>523.4</v>
      </c>
      <c r="G92" s="4">
        <v>0.1816667245149422</v>
      </c>
    </row>
    <row r="93" spans="1:7" ht="25.5" x14ac:dyDescent="0.2">
      <c r="A93" s="14" t="s">
        <v>24</v>
      </c>
      <c r="B93" s="12" t="s">
        <v>235</v>
      </c>
      <c r="C93" s="12" t="s">
        <v>25</v>
      </c>
      <c r="D93" s="12"/>
      <c r="E93" s="3">
        <v>2703.2</v>
      </c>
      <c r="F93" s="3">
        <v>523.4</v>
      </c>
      <c r="G93" s="4">
        <v>0.19362237348327907</v>
      </c>
    </row>
    <row r="94" spans="1:7" x14ac:dyDescent="0.2">
      <c r="A94" s="14" t="s">
        <v>216</v>
      </c>
      <c r="B94" s="12" t="s">
        <v>235</v>
      </c>
      <c r="C94" s="12" t="s">
        <v>25</v>
      </c>
      <c r="D94" s="12" t="s">
        <v>217</v>
      </c>
      <c r="E94" s="3">
        <v>2703.2</v>
      </c>
      <c r="F94" s="3">
        <v>523.4</v>
      </c>
      <c r="G94" s="4">
        <v>0.19362237348327907</v>
      </c>
    </row>
    <row r="95" spans="1:7" x14ac:dyDescent="0.2">
      <c r="A95" s="15" t="s">
        <v>232</v>
      </c>
      <c r="B95" s="16" t="s">
        <v>235</v>
      </c>
      <c r="C95" s="16" t="s">
        <v>25</v>
      </c>
      <c r="D95" s="16" t="s">
        <v>233</v>
      </c>
      <c r="E95" s="1">
        <v>2703.2</v>
      </c>
      <c r="F95" s="1">
        <v>523.4</v>
      </c>
      <c r="G95" s="2">
        <v>0.19362237348327907</v>
      </c>
    </row>
    <row r="96" spans="1:7" x14ac:dyDescent="0.2">
      <c r="A96" s="14" t="s">
        <v>37</v>
      </c>
      <c r="B96" s="12" t="s">
        <v>235</v>
      </c>
      <c r="C96" s="12" t="s">
        <v>38</v>
      </c>
      <c r="D96" s="12"/>
      <c r="E96" s="3">
        <v>177.9</v>
      </c>
      <c r="F96" s="3">
        <v>0</v>
      </c>
      <c r="G96" s="4">
        <v>0</v>
      </c>
    </row>
    <row r="97" spans="1:7" x14ac:dyDescent="0.2">
      <c r="A97" s="14" t="s">
        <v>216</v>
      </c>
      <c r="B97" s="12" t="s">
        <v>235</v>
      </c>
      <c r="C97" s="12" t="s">
        <v>38</v>
      </c>
      <c r="D97" s="12" t="s">
        <v>217</v>
      </c>
      <c r="E97" s="3">
        <v>177.9</v>
      </c>
      <c r="F97" s="3">
        <v>0</v>
      </c>
      <c r="G97" s="4">
        <v>0</v>
      </c>
    </row>
    <row r="98" spans="1:7" x14ac:dyDescent="0.2">
      <c r="A98" s="15" t="s">
        <v>232</v>
      </c>
      <c r="B98" s="16" t="s">
        <v>235</v>
      </c>
      <c r="C98" s="16" t="s">
        <v>38</v>
      </c>
      <c r="D98" s="16" t="s">
        <v>233</v>
      </c>
      <c r="E98" s="1">
        <v>177.9</v>
      </c>
      <c r="F98" s="1">
        <v>0</v>
      </c>
      <c r="G98" s="2">
        <v>0</v>
      </c>
    </row>
    <row r="99" spans="1:7" ht="25.5" x14ac:dyDescent="0.2">
      <c r="A99" s="14" t="s">
        <v>98</v>
      </c>
      <c r="B99" s="12" t="s">
        <v>99</v>
      </c>
      <c r="C99" s="12"/>
      <c r="D99" s="12"/>
      <c r="E99" s="3">
        <v>2936</v>
      </c>
      <c r="F99" s="3">
        <v>555.70000000000005</v>
      </c>
      <c r="G99" s="4">
        <v>0.18927111716621256</v>
      </c>
    </row>
    <row r="100" spans="1:7" ht="25.5" x14ac:dyDescent="0.2">
      <c r="A100" s="14" t="s">
        <v>24</v>
      </c>
      <c r="B100" s="12" t="s">
        <v>99</v>
      </c>
      <c r="C100" s="12" t="s">
        <v>25</v>
      </c>
      <c r="D100" s="12"/>
      <c r="E100" s="3">
        <v>2688.7</v>
      </c>
      <c r="F100" s="3">
        <v>520.70000000000005</v>
      </c>
      <c r="G100" s="4">
        <v>0.19366236471157067</v>
      </c>
    </row>
    <row r="101" spans="1:7" x14ac:dyDescent="0.2">
      <c r="A101" s="14" t="s">
        <v>12</v>
      </c>
      <c r="B101" s="12" t="s">
        <v>99</v>
      </c>
      <c r="C101" s="12" t="s">
        <v>25</v>
      </c>
      <c r="D101" s="12" t="s">
        <v>13</v>
      </c>
      <c r="E101" s="3">
        <v>2688.7</v>
      </c>
      <c r="F101" s="3">
        <v>520.70000000000005</v>
      </c>
      <c r="G101" s="4">
        <v>0.19366236471157067</v>
      </c>
    </row>
    <row r="102" spans="1:7" x14ac:dyDescent="0.2">
      <c r="A102" s="15" t="s">
        <v>69</v>
      </c>
      <c r="B102" s="16" t="s">
        <v>99</v>
      </c>
      <c r="C102" s="16" t="s">
        <v>25</v>
      </c>
      <c r="D102" s="16" t="s">
        <v>70</v>
      </c>
      <c r="E102" s="1">
        <v>2688.7</v>
      </c>
      <c r="F102" s="1">
        <v>520.70000000000005</v>
      </c>
      <c r="G102" s="2">
        <v>0.19366236471157067</v>
      </c>
    </row>
    <row r="103" spans="1:7" x14ac:dyDescent="0.2">
      <c r="A103" s="14" t="s">
        <v>37</v>
      </c>
      <c r="B103" s="12" t="s">
        <v>99</v>
      </c>
      <c r="C103" s="12" t="s">
        <v>38</v>
      </c>
      <c r="D103" s="12"/>
      <c r="E103" s="3">
        <v>247.3</v>
      </c>
      <c r="F103" s="3">
        <v>35</v>
      </c>
      <c r="G103" s="4">
        <v>0.14152850788515972</v>
      </c>
    </row>
    <row r="104" spans="1:7" x14ac:dyDescent="0.2">
      <c r="A104" s="14" t="s">
        <v>12</v>
      </c>
      <c r="B104" s="12" t="s">
        <v>99</v>
      </c>
      <c r="C104" s="12" t="s">
        <v>38</v>
      </c>
      <c r="D104" s="12" t="s">
        <v>13</v>
      </c>
      <c r="E104" s="3">
        <v>247.3</v>
      </c>
      <c r="F104" s="3">
        <v>35</v>
      </c>
      <c r="G104" s="4">
        <v>0.14152850788515972</v>
      </c>
    </row>
    <row r="105" spans="1:7" x14ac:dyDescent="0.2">
      <c r="A105" s="15" t="s">
        <v>69</v>
      </c>
      <c r="B105" s="16" t="s">
        <v>99</v>
      </c>
      <c r="C105" s="16" t="s">
        <v>38</v>
      </c>
      <c r="D105" s="16" t="s">
        <v>70</v>
      </c>
      <c r="E105" s="1">
        <v>247.3</v>
      </c>
      <c r="F105" s="1">
        <v>35</v>
      </c>
      <c r="G105" s="2">
        <v>0.14152850788515972</v>
      </c>
    </row>
    <row r="106" spans="1:7" x14ac:dyDescent="0.2">
      <c r="A106" s="14" t="s">
        <v>100</v>
      </c>
      <c r="B106" s="12" t="s">
        <v>101</v>
      </c>
      <c r="C106" s="12"/>
      <c r="D106" s="12"/>
      <c r="E106" s="3">
        <v>4410</v>
      </c>
      <c r="F106" s="3">
        <v>16.399999999999999</v>
      </c>
      <c r="G106" s="4">
        <v>3.7188208616780044E-3</v>
      </c>
    </row>
    <row r="107" spans="1:7" x14ac:dyDescent="0.2">
      <c r="A107" s="14" t="s">
        <v>102</v>
      </c>
      <c r="B107" s="12" t="s">
        <v>103</v>
      </c>
      <c r="C107" s="12"/>
      <c r="D107" s="12"/>
      <c r="E107" s="3">
        <v>4410</v>
      </c>
      <c r="F107" s="3">
        <v>16.399999999999999</v>
      </c>
      <c r="G107" s="4">
        <v>3.7188208616780044E-3</v>
      </c>
    </row>
    <row r="108" spans="1:7" ht="38.25" x14ac:dyDescent="0.2">
      <c r="A108" s="14" t="s">
        <v>104</v>
      </c>
      <c r="B108" s="12" t="s">
        <v>105</v>
      </c>
      <c r="C108" s="12"/>
      <c r="D108" s="12"/>
      <c r="E108" s="3">
        <v>4410</v>
      </c>
      <c r="F108" s="3">
        <v>16.399999999999999</v>
      </c>
      <c r="G108" s="4">
        <v>3.7188208616780044E-3</v>
      </c>
    </row>
    <row r="109" spans="1:7" x14ac:dyDescent="0.2">
      <c r="A109" s="14" t="s">
        <v>90</v>
      </c>
      <c r="B109" s="12" t="s">
        <v>105</v>
      </c>
      <c r="C109" s="12" t="s">
        <v>91</v>
      </c>
      <c r="D109" s="12"/>
      <c r="E109" s="3">
        <v>4410</v>
      </c>
      <c r="F109" s="3">
        <v>16.399999999999999</v>
      </c>
      <c r="G109" s="4">
        <v>3.7188208616780044E-3</v>
      </c>
    </row>
    <row r="110" spans="1:7" x14ac:dyDescent="0.2">
      <c r="A110" s="14" t="s">
        <v>12</v>
      </c>
      <c r="B110" s="12" t="s">
        <v>105</v>
      </c>
      <c r="C110" s="12" t="s">
        <v>91</v>
      </c>
      <c r="D110" s="12" t="s">
        <v>13</v>
      </c>
      <c r="E110" s="3">
        <v>4410</v>
      </c>
      <c r="F110" s="3">
        <v>16.399999999999999</v>
      </c>
      <c r="G110" s="4">
        <v>3.7188208616780044E-3</v>
      </c>
    </row>
    <row r="111" spans="1:7" x14ac:dyDescent="0.2">
      <c r="A111" s="15" t="s">
        <v>69</v>
      </c>
      <c r="B111" s="16" t="s">
        <v>105</v>
      </c>
      <c r="C111" s="16" t="s">
        <v>91</v>
      </c>
      <c r="D111" s="16" t="s">
        <v>70</v>
      </c>
      <c r="E111" s="1">
        <v>4410</v>
      </c>
      <c r="F111" s="1">
        <v>16.399999999999999</v>
      </c>
      <c r="G111" s="2">
        <v>3.7188208616780044E-3</v>
      </c>
    </row>
    <row r="112" spans="1:7" x14ac:dyDescent="0.2">
      <c r="A112" s="14" t="s">
        <v>39</v>
      </c>
      <c r="B112" s="12" t="s">
        <v>40</v>
      </c>
      <c r="C112" s="12"/>
      <c r="D112" s="12"/>
      <c r="E112" s="3">
        <v>308.89999999999998</v>
      </c>
      <c r="F112" s="3">
        <v>269.39999999999998</v>
      </c>
      <c r="G112" s="4">
        <v>0.87212690191000319</v>
      </c>
    </row>
    <row r="113" spans="1:7" x14ac:dyDescent="0.2">
      <c r="A113" s="14" t="s">
        <v>32</v>
      </c>
      <c r="B113" s="12" t="s">
        <v>41</v>
      </c>
      <c r="C113" s="12"/>
      <c r="D113" s="12"/>
      <c r="E113" s="3">
        <v>308.89999999999998</v>
      </c>
      <c r="F113" s="3">
        <v>269.39999999999998</v>
      </c>
      <c r="G113" s="4">
        <v>0.87212690191000319</v>
      </c>
    </row>
    <row r="114" spans="1:7" x14ac:dyDescent="0.2">
      <c r="A114" s="14" t="s">
        <v>35</v>
      </c>
      <c r="B114" s="12" t="s">
        <v>42</v>
      </c>
      <c r="C114" s="12"/>
      <c r="D114" s="12"/>
      <c r="E114" s="3">
        <v>308.89999999999998</v>
      </c>
      <c r="F114" s="3">
        <v>269.39999999999998</v>
      </c>
      <c r="G114" s="4">
        <v>0.87212690191000319</v>
      </c>
    </row>
    <row r="115" spans="1:7" x14ac:dyDescent="0.2">
      <c r="A115" s="14" t="s">
        <v>37</v>
      </c>
      <c r="B115" s="12" t="s">
        <v>42</v>
      </c>
      <c r="C115" s="12" t="s">
        <v>38</v>
      </c>
      <c r="D115" s="12"/>
      <c r="E115" s="3">
        <v>308.89999999999998</v>
      </c>
      <c r="F115" s="3">
        <v>269.39999999999998</v>
      </c>
      <c r="G115" s="4">
        <v>0.87212690191000319</v>
      </c>
    </row>
    <row r="116" spans="1:7" x14ac:dyDescent="0.2">
      <c r="A116" s="14" t="s">
        <v>12</v>
      </c>
      <c r="B116" s="12" t="s">
        <v>42</v>
      </c>
      <c r="C116" s="12" t="s">
        <v>38</v>
      </c>
      <c r="D116" s="12" t="s">
        <v>13</v>
      </c>
      <c r="E116" s="3">
        <v>286.39999999999998</v>
      </c>
      <c r="F116" s="3">
        <v>269.39999999999998</v>
      </c>
      <c r="G116" s="4">
        <v>0.94064245810055869</v>
      </c>
    </row>
    <row r="117" spans="1:7" ht="25.5" x14ac:dyDescent="0.2">
      <c r="A117" s="15" t="s">
        <v>26</v>
      </c>
      <c r="B117" s="16" t="s">
        <v>42</v>
      </c>
      <c r="C117" s="16" t="s">
        <v>38</v>
      </c>
      <c r="D117" s="16" t="s">
        <v>27</v>
      </c>
      <c r="E117" s="1">
        <v>286.39999999999998</v>
      </c>
      <c r="F117" s="1">
        <v>269.39999999999998</v>
      </c>
      <c r="G117" s="2">
        <v>0.94064245810055869</v>
      </c>
    </row>
    <row r="118" spans="1:7" x14ac:dyDescent="0.2">
      <c r="A118" s="14" t="s">
        <v>212</v>
      </c>
      <c r="B118" s="12" t="s">
        <v>42</v>
      </c>
      <c r="C118" s="12" t="s">
        <v>38</v>
      </c>
      <c r="D118" s="12" t="s">
        <v>213</v>
      </c>
      <c r="E118" s="3">
        <v>22.5</v>
      </c>
      <c r="F118" s="3">
        <v>0</v>
      </c>
      <c r="G118" s="4">
        <v>0</v>
      </c>
    </row>
    <row r="119" spans="1:7" x14ac:dyDescent="0.2">
      <c r="A119" s="15" t="s">
        <v>214</v>
      </c>
      <c r="B119" s="16" t="s">
        <v>42</v>
      </c>
      <c r="C119" s="16" t="s">
        <v>38</v>
      </c>
      <c r="D119" s="16" t="s">
        <v>215</v>
      </c>
      <c r="E119" s="1">
        <v>22.5</v>
      </c>
      <c r="F119" s="1">
        <v>0</v>
      </c>
      <c r="G119" s="2">
        <v>0</v>
      </c>
    </row>
    <row r="120" spans="1:7" x14ac:dyDescent="0.2">
      <c r="A120" s="14" t="s">
        <v>407</v>
      </c>
      <c r="B120" s="12" t="s">
        <v>408</v>
      </c>
      <c r="C120" s="12"/>
      <c r="D120" s="12"/>
      <c r="E120" s="3">
        <v>24662</v>
      </c>
      <c r="F120" s="3">
        <v>5234</v>
      </c>
      <c r="G120" s="4">
        <v>0.21222934068607574</v>
      </c>
    </row>
    <row r="121" spans="1:7" x14ac:dyDescent="0.2">
      <c r="A121" s="14" t="s">
        <v>409</v>
      </c>
      <c r="B121" s="12" t="s">
        <v>410</v>
      </c>
      <c r="C121" s="12"/>
      <c r="D121" s="12"/>
      <c r="E121" s="3">
        <v>3681.8</v>
      </c>
      <c r="F121" s="3">
        <v>569.4</v>
      </c>
      <c r="G121" s="4">
        <v>0.15465261556847193</v>
      </c>
    </row>
    <row r="122" spans="1:7" x14ac:dyDescent="0.2">
      <c r="A122" s="14" t="s">
        <v>55</v>
      </c>
      <c r="B122" s="12" t="s">
        <v>411</v>
      </c>
      <c r="C122" s="12"/>
      <c r="D122" s="12"/>
      <c r="E122" s="3">
        <v>3681.8</v>
      </c>
      <c r="F122" s="3">
        <v>569.4</v>
      </c>
      <c r="G122" s="4">
        <v>0.15465261556847193</v>
      </c>
    </row>
    <row r="123" spans="1:7" x14ac:dyDescent="0.2">
      <c r="A123" s="14" t="s">
        <v>74</v>
      </c>
      <c r="B123" s="12" t="s">
        <v>412</v>
      </c>
      <c r="C123" s="12"/>
      <c r="D123" s="12"/>
      <c r="E123" s="3">
        <v>2001.8000000000002</v>
      </c>
      <c r="F123" s="3">
        <v>481.2</v>
      </c>
      <c r="G123" s="4">
        <v>0.24038365471076029</v>
      </c>
    </row>
    <row r="124" spans="1:7" x14ac:dyDescent="0.2">
      <c r="A124" s="14" t="s">
        <v>37</v>
      </c>
      <c r="B124" s="12" t="s">
        <v>412</v>
      </c>
      <c r="C124" s="12" t="s">
        <v>38</v>
      </c>
      <c r="D124" s="12"/>
      <c r="E124" s="3">
        <v>2001.8000000000002</v>
      </c>
      <c r="F124" s="3">
        <v>481.2</v>
      </c>
      <c r="G124" s="4">
        <v>0.24038365471076029</v>
      </c>
    </row>
    <row r="125" spans="1:7" x14ac:dyDescent="0.2">
      <c r="A125" s="14" t="s">
        <v>12</v>
      </c>
      <c r="B125" s="12" t="s">
        <v>412</v>
      </c>
      <c r="C125" s="12" t="s">
        <v>38</v>
      </c>
      <c r="D125" s="12" t="s">
        <v>13</v>
      </c>
      <c r="E125" s="3">
        <v>2001.8000000000002</v>
      </c>
      <c r="F125" s="3">
        <v>481.2</v>
      </c>
      <c r="G125" s="4">
        <v>0.24038365471076029</v>
      </c>
    </row>
    <row r="126" spans="1:7" x14ac:dyDescent="0.2">
      <c r="A126" s="15" t="s">
        <v>69</v>
      </c>
      <c r="B126" s="16" t="s">
        <v>412</v>
      </c>
      <c r="C126" s="16" t="s">
        <v>38</v>
      </c>
      <c r="D126" s="16" t="s">
        <v>70</v>
      </c>
      <c r="E126" s="1">
        <v>2001.8000000000002</v>
      </c>
      <c r="F126" s="1">
        <v>481.2</v>
      </c>
      <c r="G126" s="2">
        <v>0.24038365471076029</v>
      </c>
    </row>
    <row r="127" spans="1:7" x14ac:dyDescent="0.2">
      <c r="A127" s="14" t="s">
        <v>35</v>
      </c>
      <c r="B127" s="12" t="s">
        <v>413</v>
      </c>
      <c r="C127" s="12"/>
      <c r="D127" s="12"/>
      <c r="E127" s="3">
        <v>1206.0999999999999</v>
      </c>
      <c r="F127" s="3">
        <v>55.3</v>
      </c>
      <c r="G127" s="4">
        <v>4.5850261172373764E-2</v>
      </c>
    </row>
    <row r="128" spans="1:7" x14ac:dyDescent="0.2">
      <c r="A128" s="14" t="s">
        <v>37</v>
      </c>
      <c r="B128" s="12" t="s">
        <v>413</v>
      </c>
      <c r="C128" s="12" t="s">
        <v>38</v>
      </c>
      <c r="D128" s="12"/>
      <c r="E128" s="3">
        <v>885.5</v>
      </c>
      <c r="F128" s="3">
        <v>15</v>
      </c>
      <c r="G128" s="4">
        <v>1.693958215697346E-2</v>
      </c>
    </row>
    <row r="129" spans="1:7" x14ac:dyDescent="0.2">
      <c r="A129" s="14" t="s">
        <v>12</v>
      </c>
      <c r="B129" s="12" t="s">
        <v>413</v>
      </c>
      <c r="C129" s="12" t="s">
        <v>38</v>
      </c>
      <c r="D129" s="12" t="s">
        <v>13</v>
      </c>
      <c r="E129" s="3">
        <v>885.5</v>
      </c>
      <c r="F129" s="3">
        <v>15</v>
      </c>
      <c r="G129" s="4">
        <v>1.693958215697346E-2</v>
      </c>
    </row>
    <row r="130" spans="1:7" x14ac:dyDescent="0.2">
      <c r="A130" s="15" t="s">
        <v>69</v>
      </c>
      <c r="B130" s="16" t="s">
        <v>413</v>
      </c>
      <c r="C130" s="16" t="s">
        <v>38</v>
      </c>
      <c r="D130" s="16" t="s">
        <v>70</v>
      </c>
      <c r="E130" s="1">
        <v>885.5</v>
      </c>
      <c r="F130" s="1">
        <v>15</v>
      </c>
      <c r="G130" s="2">
        <v>1.693958215697346E-2</v>
      </c>
    </row>
    <row r="131" spans="1:7" x14ac:dyDescent="0.2">
      <c r="A131" s="14" t="s">
        <v>58</v>
      </c>
      <c r="B131" s="12" t="s">
        <v>413</v>
      </c>
      <c r="C131" s="12" t="s">
        <v>59</v>
      </c>
      <c r="D131" s="12"/>
      <c r="E131" s="3">
        <v>320.60000000000002</v>
      </c>
      <c r="F131" s="3">
        <v>40.299999999999997</v>
      </c>
      <c r="G131" s="4">
        <v>0.12570180910792264</v>
      </c>
    </row>
    <row r="132" spans="1:7" x14ac:dyDescent="0.2">
      <c r="A132" s="14" t="s">
        <v>12</v>
      </c>
      <c r="B132" s="12" t="s">
        <v>413</v>
      </c>
      <c r="C132" s="12" t="s">
        <v>59</v>
      </c>
      <c r="D132" s="12" t="s">
        <v>13</v>
      </c>
      <c r="E132" s="3">
        <v>320.60000000000002</v>
      </c>
      <c r="F132" s="3">
        <v>40.299999999999997</v>
      </c>
      <c r="G132" s="4">
        <v>0.12570180910792264</v>
      </c>
    </row>
    <row r="133" spans="1:7" x14ac:dyDescent="0.2">
      <c r="A133" s="15" t="s">
        <v>69</v>
      </c>
      <c r="B133" s="16" t="s">
        <v>413</v>
      </c>
      <c r="C133" s="16" t="s">
        <v>59</v>
      </c>
      <c r="D133" s="16" t="s">
        <v>70</v>
      </c>
      <c r="E133" s="1">
        <v>320.60000000000002</v>
      </c>
      <c r="F133" s="1">
        <v>40.299999999999997</v>
      </c>
      <c r="G133" s="2">
        <v>0.12570180910792264</v>
      </c>
    </row>
    <row r="134" spans="1:7" x14ac:dyDescent="0.2">
      <c r="A134" s="14" t="s">
        <v>80</v>
      </c>
      <c r="B134" s="12" t="s">
        <v>414</v>
      </c>
      <c r="C134" s="12"/>
      <c r="D134" s="12"/>
      <c r="E134" s="3">
        <v>473.9</v>
      </c>
      <c r="F134" s="3">
        <v>32.9</v>
      </c>
      <c r="G134" s="4">
        <v>6.9423929098966025E-2</v>
      </c>
    </row>
    <row r="135" spans="1:7" x14ac:dyDescent="0.2">
      <c r="A135" s="14" t="s">
        <v>37</v>
      </c>
      <c r="B135" s="12" t="s">
        <v>414</v>
      </c>
      <c r="C135" s="12" t="s">
        <v>38</v>
      </c>
      <c r="D135" s="12"/>
      <c r="E135" s="3">
        <v>473.9</v>
      </c>
      <c r="F135" s="3">
        <v>32.9</v>
      </c>
      <c r="G135" s="4">
        <v>6.9423929098966025E-2</v>
      </c>
    </row>
    <row r="136" spans="1:7" x14ac:dyDescent="0.2">
      <c r="A136" s="14" t="s">
        <v>12</v>
      </c>
      <c r="B136" s="12" t="s">
        <v>414</v>
      </c>
      <c r="C136" s="12" t="s">
        <v>38</v>
      </c>
      <c r="D136" s="12" t="s">
        <v>13</v>
      </c>
      <c r="E136" s="3">
        <v>473.9</v>
      </c>
      <c r="F136" s="3">
        <v>32.9</v>
      </c>
      <c r="G136" s="4">
        <v>6.9423929098966025E-2</v>
      </c>
    </row>
    <row r="137" spans="1:7" x14ac:dyDescent="0.2">
      <c r="A137" s="15" t="s">
        <v>69</v>
      </c>
      <c r="B137" s="16" t="s">
        <v>414</v>
      </c>
      <c r="C137" s="16" t="s">
        <v>38</v>
      </c>
      <c r="D137" s="16" t="s">
        <v>70</v>
      </c>
      <c r="E137" s="1">
        <v>473.9</v>
      </c>
      <c r="F137" s="1">
        <v>32.9</v>
      </c>
      <c r="G137" s="2">
        <v>6.9423929098966025E-2</v>
      </c>
    </row>
    <row r="138" spans="1:7" x14ac:dyDescent="0.2">
      <c r="A138" s="14" t="s">
        <v>415</v>
      </c>
      <c r="B138" s="12" t="s">
        <v>416</v>
      </c>
      <c r="C138" s="12"/>
      <c r="D138" s="12"/>
      <c r="E138" s="3">
        <v>20980.2</v>
      </c>
      <c r="F138" s="3">
        <v>4664.6000000000004</v>
      </c>
      <c r="G138" s="4">
        <v>0.22233343819410684</v>
      </c>
    </row>
    <row r="139" spans="1:7" x14ac:dyDescent="0.2">
      <c r="A139" s="14" t="s">
        <v>32</v>
      </c>
      <c r="B139" s="12" t="s">
        <v>417</v>
      </c>
      <c r="C139" s="12"/>
      <c r="D139" s="12"/>
      <c r="E139" s="3">
        <v>20980.2</v>
      </c>
      <c r="F139" s="3">
        <v>4664.6000000000004</v>
      </c>
      <c r="G139" s="4">
        <v>0.22233343819410684</v>
      </c>
    </row>
    <row r="140" spans="1:7" x14ac:dyDescent="0.2">
      <c r="A140" s="14" t="s">
        <v>22</v>
      </c>
      <c r="B140" s="12" t="s">
        <v>418</v>
      </c>
      <c r="C140" s="12"/>
      <c r="D140" s="12"/>
      <c r="E140" s="3">
        <v>20188.7</v>
      </c>
      <c r="F140" s="3">
        <v>4431.8</v>
      </c>
      <c r="G140" s="4">
        <v>0.21951883974698719</v>
      </c>
    </row>
    <row r="141" spans="1:7" ht="25.5" x14ac:dyDescent="0.2">
      <c r="A141" s="14" t="s">
        <v>24</v>
      </c>
      <c r="B141" s="12" t="s">
        <v>418</v>
      </c>
      <c r="C141" s="12" t="s">
        <v>25</v>
      </c>
      <c r="D141" s="12"/>
      <c r="E141" s="3">
        <v>20188.7</v>
      </c>
      <c r="F141" s="3">
        <v>4431.8</v>
      </c>
      <c r="G141" s="4">
        <v>0.21951883974698719</v>
      </c>
    </row>
    <row r="142" spans="1:7" x14ac:dyDescent="0.2">
      <c r="A142" s="14" t="s">
        <v>12</v>
      </c>
      <c r="B142" s="12" t="s">
        <v>418</v>
      </c>
      <c r="C142" s="12" t="s">
        <v>25</v>
      </c>
      <c r="D142" s="12" t="s">
        <v>13</v>
      </c>
      <c r="E142" s="3">
        <v>20188.7</v>
      </c>
      <c r="F142" s="3">
        <v>4431.8</v>
      </c>
      <c r="G142" s="4">
        <v>0.21951883974698719</v>
      </c>
    </row>
    <row r="143" spans="1:7" x14ac:dyDescent="0.2">
      <c r="A143" s="15" t="s">
        <v>69</v>
      </c>
      <c r="B143" s="16" t="s">
        <v>418</v>
      </c>
      <c r="C143" s="16" t="s">
        <v>25</v>
      </c>
      <c r="D143" s="16" t="s">
        <v>70</v>
      </c>
      <c r="E143" s="1">
        <v>20188.7</v>
      </c>
      <c r="F143" s="1">
        <v>4431.8</v>
      </c>
      <c r="G143" s="2">
        <v>0.21951883974698719</v>
      </c>
    </row>
    <row r="144" spans="1:7" x14ac:dyDescent="0.2">
      <c r="A144" s="14" t="s">
        <v>35</v>
      </c>
      <c r="B144" s="12" t="s">
        <v>419</v>
      </c>
      <c r="C144" s="12"/>
      <c r="D144" s="12"/>
      <c r="E144" s="3">
        <v>791.5</v>
      </c>
      <c r="F144" s="3">
        <v>232.79999999999998</v>
      </c>
      <c r="G144" s="4">
        <v>0.29412507896399237</v>
      </c>
    </row>
    <row r="145" spans="1:7" x14ac:dyDescent="0.2">
      <c r="A145" s="14" t="s">
        <v>37</v>
      </c>
      <c r="B145" s="12" t="s">
        <v>419</v>
      </c>
      <c r="C145" s="12" t="s">
        <v>38</v>
      </c>
      <c r="D145" s="12"/>
      <c r="E145" s="3">
        <v>791.5</v>
      </c>
      <c r="F145" s="3">
        <v>232.79999999999998</v>
      </c>
      <c r="G145" s="4">
        <v>0.29412507896399237</v>
      </c>
    </row>
    <row r="146" spans="1:7" x14ac:dyDescent="0.2">
      <c r="A146" s="14" t="s">
        <v>12</v>
      </c>
      <c r="B146" s="12" t="s">
        <v>419</v>
      </c>
      <c r="C146" s="12" t="s">
        <v>38</v>
      </c>
      <c r="D146" s="12" t="s">
        <v>13</v>
      </c>
      <c r="E146" s="3">
        <v>791.5</v>
      </c>
      <c r="F146" s="3">
        <v>232.79999999999998</v>
      </c>
      <c r="G146" s="4">
        <v>0.29412507896399237</v>
      </c>
    </row>
    <row r="147" spans="1:7" x14ac:dyDescent="0.2">
      <c r="A147" s="15" t="s">
        <v>69</v>
      </c>
      <c r="B147" s="16" t="s">
        <v>419</v>
      </c>
      <c r="C147" s="16" t="s">
        <v>38</v>
      </c>
      <c r="D147" s="16" t="s">
        <v>70</v>
      </c>
      <c r="E147" s="1">
        <v>791.5</v>
      </c>
      <c r="F147" s="1">
        <v>232.79999999999998</v>
      </c>
      <c r="G147" s="2">
        <v>0.29412507896399237</v>
      </c>
    </row>
    <row r="148" spans="1:7" x14ac:dyDescent="0.2">
      <c r="A148" s="14" t="s">
        <v>62</v>
      </c>
      <c r="B148" s="12" t="s">
        <v>63</v>
      </c>
      <c r="C148" s="12"/>
      <c r="D148" s="12"/>
      <c r="E148" s="3">
        <v>617841.89999999991</v>
      </c>
      <c r="F148" s="3">
        <v>17187.3</v>
      </c>
      <c r="G148" s="4">
        <v>2.7818281667203213E-2</v>
      </c>
    </row>
    <row r="149" spans="1:7" x14ac:dyDescent="0.2">
      <c r="A149" s="14" t="s">
        <v>64</v>
      </c>
      <c r="B149" s="12" t="s">
        <v>65</v>
      </c>
      <c r="C149" s="12"/>
      <c r="D149" s="12"/>
      <c r="E149" s="3">
        <v>1634.9</v>
      </c>
      <c r="F149" s="3">
        <v>110.6</v>
      </c>
      <c r="G149" s="4">
        <v>6.7649397516667681E-2</v>
      </c>
    </row>
    <row r="150" spans="1:7" x14ac:dyDescent="0.2">
      <c r="A150" s="14" t="s">
        <v>55</v>
      </c>
      <c r="B150" s="12" t="s">
        <v>66</v>
      </c>
      <c r="C150" s="12"/>
      <c r="D150" s="12"/>
      <c r="E150" s="3">
        <v>1634.9</v>
      </c>
      <c r="F150" s="3">
        <v>110.6</v>
      </c>
      <c r="G150" s="4">
        <v>6.7649397516667681E-2</v>
      </c>
    </row>
    <row r="151" spans="1:7" x14ac:dyDescent="0.2">
      <c r="A151" s="14" t="s">
        <v>74</v>
      </c>
      <c r="B151" s="12" t="s">
        <v>124</v>
      </c>
      <c r="C151" s="12"/>
      <c r="D151" s="12"/>
      <c r="E151" s="3">
        <v>434.9</v>
      </c>
      <c r="F151" s="3">
        <v>0</v>
      </c>
      <c r="G151" s="4">
        <v>0</v>
      </c>
    </row>
    <row r="152" spans="1:7" x14ac:dyDescent="0.2">
      <c r="A152" s="14" t="s">
        <v>37</v>
      </c>
      <c r="B152" s="12" t="s">
        <v>124</v>
      </c>
      <c r="C152" s="12" t="s">
        <v>38</v>
      </c>
      <c r="D152" s="12"/>
      <c r="E152" s="3">
        <v>434.9</v>
      </c>
      <c r="F152" s="3">
        <v>0</v>
      </c>
      <c r="G152" s="4">
        <v>0</v>
      </c>
    </row>
    <row r="153" spans="1:7" x14ac:dyDescent="0.2">
      <c r="A153" s="14" t="s">
        <v>120</v>
      </c>
      <c r="B153" s="12" t="s">
        <v>124</v>
      </c>
      <c r="C153" s="12" t="s">
        <v>38</v>
      </c>
      <c r="D153" s="12" t="s">
        <v>121</v>
      </c>
      <c r="E153" s="3">
        <v>434.9</v>
      </c>
      <c r="F153" s="3">
        <v>0</v>
      </c>
      <c r="G153" s="4">
        <v>0</v>
      </c>
    </row>
    <row r="154" spans="1:7" x14ac:dyDescent="0.2">
      <c r="A154" s="15" t="s">
        <v>122</v>
      </c>
      <c r="B154" s="16" t="s">
        <v>124</v>
      </c>
      <c r="C154" s="16" t="s">
        <v>38</v>
      </c>
      <c r="D154" s="16" t="s">
        <v>123</v>
      </c>
      <c r="E154" s="1">
        <v>434.9</v>
      </c>
      <c r="F154" s="1">
        <v>0</v>
      </c>
      <c r="G154" s="2">
        <v>0</v>
      </c>
    </row>
    <row r="155" spans="1:7" x14ac:dyDescent="0.2">
      <c r="A155" s="14" t="s">
        <v>35</v>
      </c>
      <c r="B155" s="12" t="s">
        <v>125</v>
      </c>
      <c r="C155" s="12"/>
      <c r="D155" s="12"/>
      <c r="E155" s="3">
        <v>200</v>
      </c>
      <c r="F155" s="3">
        <v>110.6</v>
      </c>
      <c r="G155" s="4">
        <v>0.55299999999999994</v>
      </c>
    </row>
    <row r="156" spans="1:7" x14ac:dyDescent="0.2">
      <c r="A156" s="14" t="s">
        <v>37</v>
      </c>
      <c r="B156" s="12" t="s">
        <v>125</v>
      </c>
      <c r="C156" s="12" t="s">
        <v>38</v>
      </c>
      <c r="D156" s="12"/>
      <c r="E156" s="3">
        <v>200</v>
      </c>
      <c r="F156" s="3">
        <v>110.6</v>
      </c>
      <c r="G156" s="4">
        <v>0.55299999999999994</v>
      </c>
    </row>
    <row r="157" spans="1:7" x14ac:dyDescent="0.2">
      <c r="A157" s="14" t="s">
        <v>120</v>
      </c>
      <c r="B157" s="12" t="s">
        <v>125</v>
      </c>
      <c r="C157" s="12" t="s">
        <v>38</v>
      </c>
      <c r="D157" s="12" t="s">
        <v>121</v>
      </c>
      <c r="E157" s="3">
        <v>200</v>
      </c>
      <c r="F157" s="3">
        <v>110.6</v>
      </c>
      <c r="G157" s="4">
        <v>0.55299999999999994</v>
      </c>
    </row>
    <row r="158" spans="1:7" x14ac:dyDescent="0.2">
      <c r="A158" s="15" t="s">
        <v>122</v>
      </c>
      <c r="B158" s="16" t="s">
        <v>125</v>
      </c>
      <c r="C158" s="16" t="s">
        <v>38</v>
      </c>
      <c r="D158" s="16" t="s">
        <v>123</v>
      </c>
      <c r="E158" s="1">
        <v>200</v>
      </c>
      <c r="F158" s="1">
        <v>110.6</v>
      </c>
      <c r="G158" s="2">
        <v>0.55299999999999994</v>
      </c>
    </row>
    <row r="159" spans="1:7" x14ac:dyDescent="0.2">
      <c r="A159" s="14" t="s">
        <v>67</v>
      </c>
      <c r="B159" s="12" t="s">
        <v>68</v>
      </c>
      <c r="C159" s="12"/>
      <c r="D159" s="12"/>
      <c r="E159" s="3">
        <v>1000</v>
      </c>
      <c r="F159" s="3">
        <v>0</v>
      </c>
      <c r="G159" s="4">
        <v>0</v>
      </c>
    </row>
    <row r="160" spans="1:7" x14ac:dyDescent="0.2">
      <c r="A160" s="14" t="s">
        <v>58</v>
      </c>
      <c r="B160" s="12" t="s">
        <v>68</v>
      </c>
      <c r="C160" s="12" t="s">
        <v>59</v>
      </c>
      <c r="D160" s="12"/>
      <c r="E160" s="3">
        <v>1000</v>
      </c>
      <c r="F160" s="3">
        <v>0</v>
      </c>
      <c r="G160" s="4">
        <v>0</v>
      </c>
    </row>
    <row r="161" spans="1:7" x14ac:dyDescent="0.2">
      <c r="A161" s="14" t="s">
        <v>12</v>
      </c>
      <c r="B161" s="12" t="s">
        <v>68</v>
      </c>
      <c r="C161" s="12" t="s">
        <v>59</v>
      </c>
      <c r="D161" s="12" t="s">
        <v>13</v>
      </c>
      <c r="E161" s="3">
        <v>1000</v>
      </c>
      <c r="F161" s="3">
        <v>0</v>
      </c>
      <c r="G161" s="4">
        <v>0</v>
      </c>
    </row>
    <row r="162" spans="1:7" x14ac:dyDescent="0.2">
      <c r="A162" s="15" t="s">
        <v>60</v>
      </c>
      <c r="B162" s="16" t="s">
        <v>68</v>
      </c>
      <c r="C162" s="16" t="s">
        <v>59</v>
      </c>
      <c r="D162" s="16" t="s">
        <v>61</v>
      </c>
      <c r="E162" s="1">
        <v>1000</v>
      </c>
      <c r="F162" s="1">
        <v>0</v>
      </c>
      <c r="G162" s="2">
        <v>0</v>
      </c>
    </row>
    <row r="163" spans="1:7" ht="25.5" x14ac:dyDescent="0.2">
      <c r="A163" s="14" t="s">
        <v>128</v>
      </c>
      <c r="B163" s="12" t="s">
        <v>129</v>
      </c>
      <c r="C163" s="12"/>
      <c r="D163" s="12"/>
      <c r="E163" s="3">
        <v>62688.899999999987</v>
      </c>
      <c r="F163" s="3">
        <v>17076.7</v>
      </c>
      <c r="G163" s="4">
        <v>0.27240388649346226</v>
      </c>
    </row>
    <row r="164" spans="1:7" x14ac:dyDescent="0.2">
      <c r="A164" s="14" t="s">
        <v>71</v>
      </c>
      <c r="B164" s="12" t="s">
        <v>130</v>
      </c>
      <c r="C164" s="12"/>
      <c r="D164" s="12"/>
      <c r="E164" s="3">
        <v>59959.69999999999</v>
      </c>
      <c r="F164" s="3">
        <v>16412.900000000001</v>
      </c>
      <c r="G164" s="4">
        <v>0.27373219012103134</v>
      </c>
    </row>
    <row r="165" spans="1:7" x14ac:dyDescent="0.2">
      <c r="A165" s="14" t="s">
        <v>22</v>
      </c>
      <c r="B165" s="12" t="s">
        <v>131</v>
      </c>
      <c r="C165" s="12"/>
      <c r="D165" s="12"/>
      <c r="E165" s="3">
        <v>51635.299999999996</v>
      </c>
      <c r="F165" s="3">
        <v>11011.3</v>
      </c>
      <c r="G165" s="4">
        <v>0.21325139972073368</v>
      </c>
    </row>
    <row r="166" spans="1:7" ht="25.5" x14ac:dyDescent="0.2">
      <c r="A166" s="14" t="s">
        <v>24</v>
      </c>
      <c r="B166" s="12" t="s">
        <v>131</v>
      </c>
      <c r="C166" s="12" t="s">
        <v>25</v>
      </c>
      <c r="D166" s="12"/>
      <c r="E166" s="3">
        <v>51635.299999999996</v>
      </c>
      <c r="F166" s="3">
        <v>11011.3</v>
      </c>
      <c r="G166" s="4">
        <v>0.21325139972073368</v>
      </c>
    </row>
    <row r="167" spans="1:7" x14ac:dyDescent="0.2">
      <c r="A167" s="14" t="s">
        <v>120</v>
      </c>
      <c r="B167" s="12" t="s">
        <v>131</v>
      </c>
      <c r="C167" s="12" t="s">
        <v>25</v>
      </c>
      <c r="D167" s="12" t="s">
        <v>121</v>
      </c>
      <c r="E167" s="3">
        <v>51635.299999999996</v>
      </c>
      <c r="F167" s="3">
        <v>11011.3</v>
      </c>
      <c r="G167" s="4">
        <v>0.21325139972073368</v>
      </c>
    </row>
    <row r="168" spans="1:7" ht="25.5" x14ac:dyDescent="0.2">
      <c r="A168" s="15" t="s">
        <v>126</v>
      </c>
      <c r="B168" s="16" t="s">
        <v>131</v>
      </c>
      <c r="C168" s="16" t="s">
        <v>25</v>
      </c>
      <c r="D168" s="16" t="s">
        <v>127</v>
      </c>
      <c r="E168" s="1">
        <v>51635.299999999996</v>
      </c>
      <c r="F168" s="1">
        <v>11011.3</v>
      </c>
      <c r="G168" s="2">
        <v>0.21325139972073368</v>
      </c>
    </row>
    <row r="169" spans="1:7" x14ac:dyDescent="0.2">
      <c r="A169" s="14" t="s">
        <v>74</v>
      </c>
      <c r="B169" s="12" t="s">
        <v>132</v>
      </c>
      <c r="C169" s="12"/>
      <c r="D169" s="12"/>
      <c r="E169" s="3">
        <v>852.1</v>
      </c>
      <c r="F169" s="3">
        <v>422.6</v>
      </c>
      <c r="G169" s="4">
        <v>0.495951179439033</v>
      </c>
    </row>
    <row r="170" spans="1:7" x14ac:dyDescent="0.2">
      <c r="A170" s="14" t="s">
        <v>37</v>
      </c>
      <c r="B170" s="12" t="s">
        <v>132</v>
      </c>
      <c r="C170" s="12" t="s">
        <v>38</v>
      </c>
      <c r="D170" s="12"/>
      <c r="E170" s="3">
        <v>852.1</v>
      </c>
      <c r="F170" s="3">
        <v>422.6</v>
      </c>
      <c r="G170" s="4">
        <v>0.495951179439033</v>
      </c>
    </row>
    <row r="171" spans="1:7" x14ac:dyDescent="0.2">
      <c r="A171" s="14" t="s">
        <v>120</v>
      </c>
      <c r="B171" s="12" t="s">
        <v>132</v>
      </c>
      <c r="C171" s="12" t="s">
        <v>38</v>
      </c>
      <c r="D171" s="12" t="s">
        <v>121</v>
      </c>
      <c r="E171" s="3">
        <v>852.1</v>
      </c>
      <c r="F171" s="3">
        <v>422.6</v>
      </c>
      <c r="G171" s="4">
        <v>0.495951179439033</v>
      </c>
    </row>
    <row r="172" spans="1:7" ht="25.5" x14ac:dyDescent="0.2">
      <c r="A172" s="15" t="s">
        <v>126</v>
      </c>
      <c r="B172" s="16" t="s">
        <v>132</v>
      </c>
      <c r="C172" s="16" t="s">
        <v>38</v>
      </c>
      <c r="D172" s="16" t="s">
        <v>127</v>
      </c>
      <c r="E172" s="1">
        <v>852.1</v>
      </c>
      <c r="F172" s="1">
        <v>422.6</v>
      </c>
      <c r="G172" s="2">
        <v>0.495951179439033</v>
      </c>
    </row>
    <row r="173" spans="1:7" x14ac:dyDescent="0.2">
      <c r="A173" s="14" t="s">
        <v>35</v>
      </c>
      <c r="B173" s="12" t="s">
        <v>133</v>
      </c>
      <c r="C173" s="12"/>
      <c r="D173" s="12"/>
      <c r="E173" s="3">
        <v>2065.1</v>
      </c>
      <c r="F173" s="3">
        <v>675.4</v>
      </c>
      <c r="G173" s="4">
        <v>0.32705437993317515</v>
      </c>
    </row>
    <row r="174" spans="1:7" x14ac:dyDescent="0.2">
      <c r="A174" s="14" t="s">
        <v>37</v>
      </c>
      <c r="B174" s="12" t="s">
        <v>133</v>
      </c>
      <c r="C174" s="12" t="s">
        <v>38</v>
      </c>
      <c r="D174" s="12"/>
      <c r="E174" s="3">
        <v>2032</v>
      </c>
      <c r="F174" s="3">
        <v>675.4</v>
      </c>
      <c r="G174" s="4">
        <v>0.33238188976377953</v>
      </c>
    </row>
    <row r="175" spans="1:7" x14ac:dyDescent="0.2">
      <c r="A175" s="14" t="s">
        <v>120</v>
      </c>
      <c r="B175" s="12" t="s">
        <v>133</v>
      </c>
      <c r="C175" s="12" t="s">
        <v>38</v>
      </c>
      <c r="D175" s="12" t="s">
        <v>121</v>
      </c>
      <c r="E175" s="3">
        <v>2032</v>
      </c>
      <c r="F175" s="3">
        <v>675.4</v>
      </c>
      <c r="G175" s="4">
        <v>0.33238188976377953</v>
      </c>
    </row>
    <row r="176" spans="1:7" ht="25.5" x14ac:dyDescent="0.2">
      <c r="A176" s="15" t="s">
        <v>126</v>
      </c>
      <c r="B176" s="16" t="s">
        <v>133</v>
      </c>
      <c r="C176" s="16" t="s">
        <v>38</v>
      </c>
      <c r="D176" s="16" t="s">
        <v>127</v>
      </c>
      <c r="E176" s="1">
        <v>2032</v>
      </c>
      <c r="F176" s="1">
        <v>675.4</v>
      </c>
      <c r="G176" s="2">
        <v>0.33238188976377953</v>
      </c>
    </row>
    <row r="177" spans="1:7" x14ac:dyDescent="0.2">
      <c r="A177" s="14" t="s">
        <v>58</v>
      </c>
      <c r="B177" s="12" t="s">
        <v>133</v>
      </c>
      <c r="C177" s="12" t="s">
        <v>59</v>
      </c>
      <c r="D177" s="12"/>
      <c r="E177" s="3">
        <v>33.1</v>
      </c>
      <c r="F177" s="3">
        <v>0</v>
      </c>
      <c r="G177" s="4">
        <v>0</v>
      </c>
    </row>
    <row r="178" spans="1:7" x14ac:dyDescent="0.2">
      <c r="A178" s="14" t="s">
        <v>120</v>
      </c>
      <c r="B178" s="12" t="s">
        <v>133</v>
      </c>
      <c r="C178" s="12" t="s">
        <v>59</v>
      </c>
      <c r="D178" s="12" t="s">
        <v>121</v>
      </c>
      <c r="E178" s="3">
        <v>33.1</v>
      </c>
      <c r="F178" s="3">
        <v>0</v>
      </c>
      <c r="G178" s="4">
        <v>0</v>
      </c>
    </row>
    <row r="179" spans="1:7" ht="25.5" x14ac:dyDescent="0.2">
      <c r="A179" s="15" t="s">
        <v>126</v>
      </c>
      <c r="B179" s="16" t="s">
        <v>133</v>
      </c>
      <c r="C179" s="16" t="s">
        <v>59</v>
      </c>
      <c r="D179" s="16" t="s">
        <v>127</v>
      </c>
      <c r="E179" s="1">
        <v>33.1</v>
      </c>
      <c r="F179" s="1">
        <v>0</v>
      </c>
      <c r="G179" s="2">
        <v>0</v>
      </c>
    </row>
    <row r="180" spans="1:7" x14ac:dyDescent="0.2">
      <c r="A180" s="14" t="s">
        <v>80</v>
      </c>
      <c r="B180" s="12" t="s">
        <v>134</v>
      </c>
      <c r="C180" s="12"/>
      <c r="D180" s="12"/>
      <c r="E180" s="3">
        <v>5407.2</v>
      </c>
      <c r="F180" s="3">
        <v>4303.6000000000004</v>
      </c>
      <c r="G180" s="4">
        <v>0.7959017606154758</v>
      </c>
    </row>
    <row r="181" spans="1:7" x14ac:dyDescent="0.2">
      <c r="A181" s="14" t="s">
        <v>135</v>
      </c>
      <c r="B181" s="12" t="s">
        <v>134</v>
      </c>
      <c r="C181" s="12" t="s">
        <v>136</v>
      </c>
      <c r="D181" s="12"/>
      <c r="E181" s="3">
        <v>5407.2</v>
      </c>
      <c r="F181" s="3">
        <v>4303.6000000000004</v>
      </c>
      <c r="G181" s="4">
        <v>0.7959017606154758</v>
      </c>
    </row>
    <row r="182" spans="1:7" x14ac:dyDescent="0.2">
      <c r="A182" s="14" t="s">
        <v>120</v>
      </c>
      <c r="B182" s="12" t="s">
        <v>134</v>
      </c>
      <c r="C182" s="12" t="s">
        <v>136</v>
      </c>
      <c r="D182" s="12" t="s">
        <v>121</v>
      </c>
      <c r="E182" s="3">
        <v>5407.2</v>
      </c>
      <c r="F182" s="3">
        <v>4303.6000000000004</v>
      </c>
      <c r="G182" s="4">
        <v>0.7959017606154758</v>
      </c>
    </row>
    <row r="183" spans="1:7" ht="25.5" x14ac:dyDescent="0.2">
      <c r="A183" s="15" t="s">
        <v>126</v>
      </c>
      <c r="B183" s="16" t="s">
        <v>134</v>
      </c>
      <c r="C183" s="16" t="s">
        <v>136</v>
      </c>
      <c r="D183" s="16" t="s">
        <v>127</v>
      </c>
      <c r="E183" s="1">
        <v>5407.2</v>
      </c>
      <c r="F183" s="1">
        <v>4303.6000000000004</v>
      </c>
      <c r="G183" s="2">
        <v>0.7959017606154758</v>
      </c>
    </row>
    <row r="184" spans="1:7" x14ac:dyDescent="0.2">
      <c r="A184" s="14" t="s">
        <v>102</v>
      </c>
      <c r="B184" s="12" t="s">
        <v>137</v>
      </c>
      <c r="C184" s="12"/>
      <c r="D184" s="12"/>
      <c r="E184" s="3">
        <v>2729.2</v>
      </c>
      <c r="F184" s="3">
        <v>663.8</v>
      </c>
      <c r="G184" s="4">
        <v>0.24322145683716839</v>
      </c>
    </row>
    <row r="185" spans="1:7" ht="38.25" x14ac:dyDescent="0.2">
      <c r="A185" s="14" t="s">
        <v>104</v>
      </c>
      <c r="B185" s="12" t="s">
        <v>138</v>
      </c>
      <c r="C185" s="12"/>
      <c r="D185" s="12"/>
      <c r="E185" s="3">
        <v>2729.2</v>
      </c>
      <c r="F185" s="3">
        <v>663.8</v>
      </c>
      <c r="G185" s="4">
        <v>0.24322145683716839</v>
      </c>
    </row>
    <row r="186" spans="1:7" ht="25.5" x14ac:dyDescent="0.2">
      <c r="A186" s="14" t="s">
        <v>24</v>
      </c>
      <c r="B186" s="12" t="s">
        <v>138</v>
      </c>
      <c r="C186" s="12" t="s">
        <v>25</v>
      </c>
      <c r="D186" s="12"/>
      <c r="E186" s="3">
        <v>2584.7999999999997</v>
      </c>
      <c r="F186" s="3">
        <v>631.79999999999995</v>
      </c>
      <c r="G186" s="4">
        <v>0.24442896935933148</v>
      </c>
    </row>
    <row r="187" spans="1:7" x14ac:dyDescent="0.2">
      <c r="A187" s="14" t="s">
        <v>120</v>
      </c>
      <c r="B187" s="12" t="s">
        <v>138</v>
      </c>
      <c r="C187" s="12" t="s">
        <v>25</v>
      </c>
      <c r="D187" s="12" t="s">
        <v>121</v>
      </c>
      <c r="E187" s="3">
        <v>2584.7999999999997</v>
      </c>
      <c r="F187" s="3">
        <v>631.79999999999995</v>
      </c>
      <c r="G187" s="4">
        <v>0.24442896935933148</v>
      </c>
    </row>
    <row r="188" spans="1:7" ht="25.5" x14ac:dyDescent="0.2">
      <c r="A188" s="15" t="s">
        <v>126</v>
      </c>
      <c r="B188" s="16" t="s">
        <v>138</v>
      </c>
      <c r="C188" s="16" t="s">
        <v>25</v>
      </c>
      <c r="D188" s="16" t="s">
        <v>127</v>
      </c>
      <c r="E188" s="1">
        <v>2584.7999999999997</v>
      </c>
      <c r="F188" s="1">
        <v>631.79999999999995</v>
      </c>
      <c r="G188" s="2">
        <v>0.24442896935933148</v>
      </c>
    </row>
    <row r="189" spans="1:7" x14ac:dyDescent="0.2">
      <c r="A189" s="14" t="s">
        <v>37</v>
      </c>
      <c r="B189" s="12" t="s">
        <v>138</v>
      </c>
      <c r="C189" s="12" t="s">
        <v>38</v>
      </c>
      <c r="D189" s="12"/>
      <c r="E189" s="3">
        <v>144.4</v>
      </c>
      <c r="F189" s="3">
        <v>32</v>
      </c>
      <c r="G189" s="4">
        <v>0.22160664819944598</v>
      </c>
    </row>
    <row r="190" spans="1:7" x14ac:dyDescent="0.2">
      <c r="A190" s="14" t="s">
        <v>120</v>
      </c>
      <c r="B190" s="12" t="s">
        <v>138</v>
      </c>
      <c r="C190" s="12" t="s">
        <v>38</v>
      </c>
      <c r="D190" s="12" t="s">
        <v>121</v>
      </c>
      <c r="E190" s="3">
        <v>144.4</v>
      </c>
      <c r="F190" s="3">
        <v>32</v>
      </c>
      <c r="G190" s="4">
        <v>0.22160664819944598</v>
      </c>
    </row>
    <row r="191" spans="1:7" ht="25.5" x14ac:dyDescent="0.2">
      <c r="A191" s="15" t="s">
        <v>126</v>
      </c>
      <c r="B191" s="16" t="s">
        <v>138</v>
      </c>
      <c r="C191" s="16" t="s">
        <v>38</v>
      </c>
      <c r="D191" s="16" t="s">
        <v>127</v>
      </c>
      <c r="E191" s="1">
        <v>144.4</v>
      </c>
      <c r="F191" s="1">
        <v>32</v>
      </c>
      <c r="G191" s="2">
        <v>0.22160664819944598</v>
      </c>
    </row>
    <row r="192" spans="1:7" x14ac:dyDescent="0.2">
      <c r="A192" s="14" t="s">
        <v>207</v>
      </c>
      <c r="B192" s="12" t="s">
        <v>208</v>
      </c>
      <c r="C192" s="12"/>
      <c r="D192" s="12"/>
      <c r="E192" s="3">
        <v>553518.1</v>
      </c>
      <c r="F192" s="3">
        <v>0</v>
      </c>
      <c r="G192" s="4">
        <v>0</v>
      </c>
    </row>
    <row r="193" spans="1:7" x14ac:dyDescent="0.2">
      <c r="A193" s="14" t="s">
        <v>55</v>
      </c>
      <c r="B193" s="12" t="s">
        <v>209</v>
      </c>
      <c r="C193" s="12"/>
      <c r="D193" s="12"/>
      <c r="E193" s="3">
        <v>553518.1</v>
      </c>
      <c r="F193" s="3">
        <v>0</v>
      </c>
      <c r="G193" s="4">
        <v>0</v>
      </c>
    </row>
    <row r="194" spans="1:7" x14ac:dyDescent="0.2">
      <c r="A194" s="14" t="s">
        <v>210</v>
      </c>
      <c r="B194" s="12" t="s">
        <v>211</v>
      </c>
      <c r="C194" s="12"/>
      <c r="D194" s="12"/>
      <c r="E194" s="3">
        <v>553518.1</v>
      </c>
      <c r="F194" s="3">
        <v>0</v>
      </c>
      <c r="G194" s="4">
        <v>0</v>
      </c>
    </row>
    <row r="195" spans="1:7" x14ac:dyDescent="0.2">
      <c r="A195" s="14" t="s">
        <v>37</v>
      </c>
      <c r="B195" s="12" t="s">
        <v>211</v>
      </c>
      <c r="C195" s="12" t="s">
        <v>38</v>
      </c>
      <c r="D195" s="12"/>
      <c r="E195" s="3">
        <v>553518.1</v>
      </c>
      <c r="F195" s="3">
        <v>0</v>
      </c>
      <c r="G195" s="4">
        <v>0</v>
      </c>
    </row>
    <row r="196" spans="1:7" x14ac:dyDescent="0.2">
      <c r="A196" s="14" t="s">
        <v>201</v>
      </c>
      <c r="B196" s="12" t="s">
        <v>211</v>
      </c>
      <c r="C196" s="12" t="s">
        <v>38</v>
      </c>
      <c r="D196" s="12" t="s">
        <v>202</v>
      </c>
      <c r="E196" s="3">
        <v>553518.1</v>
      </c>
      <c r="F196" s="3">
        <v>0</v>
      </c>
      <c r="G196" s="4">
        <v>0</v>
      </c>
    </row>
    <row r="197" spans="1:7" x14ac:dyDescent="0.2">
      <c r="A197" s="15" t="s">
        <v>203</v>
      </c>
      <c r="B197" s="16" t="s">
        <v>211</v>
      </c>
      <c r="C197" s="16" t="s">
        <v>38</v>
      </c>
      <c r="D197" s="16" t="s">
        <v>204</v>
      </c>
      <c r="E197" s="1">
        <v>553518.1</v>
      </c>
      <c r="F197" s="1">
        <v>0</v>
      </c>
      <c r="G197" s="2">
        <v>0</v>
      </c>
    </row>
    <row r="198" spans="1:7" x14ac:dyDescent="0.2">
      <c r="A198" s="14" t="s">
        <v>106</v>
      </c>
      <c r="B198" s="12" t="s">
        <v>107</v>
      </c>
      <c r="C198" s="12"/>
      <c r="D198" s="12"/>
      <c r="E198" s="3">
        <v>28034.6</v>
      </c>
      <c r="F198" s="3">
        <v>417.5</v>
      </c>
      <c r="G198" s="4">
        <v>1.4892311643469143E-2</v>
      </c>
    </row>
    <row r="199" spans="1:7" x14ac:dyDescent="0.2">
      <c r="A199" s="14" t="s">
        <v>106</v>
      </c>
      <c r="B199" s="12" t="s">
        <v>108</v>
      </c>
      <c r="C199" s="12"/>
      <c r="D199" s="12"/>
      <c r="E199" s="3">
        <v>28034.6</v>
      </c>
      <c r="F199" s="3">
        <v>417.5</v>
      </c>
      <c r="G199" s="4">
        <v>1.4892311643469143E-2</v>
      </c>
    </row>
    <row r="200" spans="1:7" x14ac:dyDescent="0.2">
      <c r="A200" s="14" t="s">
        <v>71</v>
      </c>
      <c r="B200" s="12" t="s">
        <v>286</v>
      </c>
      <c r="C200" s="12"/>
      <c r="D200" s="12"/>
      <c r="E200" s="3">
        <v>21853.599999999999</v>
      </c>
      <c r="F200" s="3">
        <v>42.5</v>
      </c>
      <c r="G200" s="4">
        <v>1.9447596734634112E-3</v>
      </c>
    </row>
    <row r="201" spans="1:7" x14ac:dyDescent="0.2">
      <c r="A201" s="14" t="s">
        <v>80</v>
      </c>
      <c r="B201" s="12" t="s">
        <v>287</v>
      </c>
      <c r="C201" s="12"/>
      <c r="D201" s="12"/>
      <c r="E201" s="3">
        <v>8261.6</v>
      </c>
      <c r="F201" s="3">
        <v>42.5</v>
      </c>
      <c r="G201" s="4">
        <v>5.1442819792776213E-3</v>
      </c>
    </row>
    <row r="202" spans="1:7" x14ac:dyDescent="0.2">
      <c r="A202" s="14" t="s">
        <v>37</v>
      </c>
      <c r="B202" s="12" t="s">
        <v>287</v>
      </c>
      <c r="C202" s="12" t="s">
        <v>38</v>
      </c>
      <c r="D202" s="12"/>
      <c r="E202" s="3">
        <v>7291.6</v>
      </c>
      <c r="F202" s="3">
        <v>42.5</v>
      </c>
      <c r="G202" s="4">
        <v>5.8286247188545724E-3</v>
      </c>
    </row>
    <row r="203" spans="1:7" x14ac:dyDescent="0.2">
      <c r="A203" s="14" t="s">
        <v>212</v>
      </c>
      <c r="B203" s="12" t="s">
        <v>287</v>
      </c>
      <c r="C203" s="12" t="s">
        <v>38</v>
      </c>
      <c r="D203" s="12" t="s">
        <v>213</v>
      </c>
      <c r="E203" s="3">
        <v>7249.1</v>
      </c>
      <c r="F203" s="3">
        <v>0</v>
      </c>
      <c r="G203" s="4">
        <v>0</v>
      </c>
    </row>
    <row r="204" spans="1:7" x14ac:dyDescent="0.2">
      <c r="A204" s="15" t="s">
        <v>422</v>
      </c>
      <c r="B204" s="16" t="s">
        <v>287</v>
      </c>
      <c r="C204" s="16" t="s">
        <v>38</v>
      </c>
      <c r="D204" s="16" t="s">
        <v>423</v>
      </c>
      <c r="E204" s="1">
        <v>3221</v>
      </c>
      <c r="F204" s="1">
        <v>0</v>
      </c>
      <c r="G204" s="2">
        <v>0</v>
      </c>
    </row>
    <row r="205" spans="1:7" x14ac:dyDescent="0.2">
      <c r="A205" s="15" t="s">
        <v>448</v>
      </c>
      <c r="B205" s="16" t="s">
        <v>287</v>
      </c>
      <c r="C205" s="16" t="s">
        <v>38</v>
      </c>
      <c r="D205" s="16" t="s">
        <v>449</v>
      </c>
      <c r="E205" s="1">
        <v>4028.1</v>
      </c>
      <c r="F205" s="1">
        <v>0</v>
      </c>
      <c r="G205" s="2">
        <v>0</v>
      </c>
    </row>
    <row r="206" spans="1:7" x14ac:dyDescent="0.2">
      <c r="A206" s="14" t="s">
        <v>322</v>
      </c>
      <c r="B206" s="12" t="s">
        <v>287</v>
      </c>
      <c r="C206" s="12" t="s">
        <v>38</v>
      </c>
      <c r="D206" s="12" t="s">
        <v>323</v>
      </c>
      <c r="E206" s="3">
        <v>42.5</v>
      </c>
      <c r="F206" s="3">
        <v>42.5</v>
      </c>
      <c r="G206" s="4">
        <v>1</v>
      </c>
    </row>
    <row r="207" spans="1:7" x14ac:dyDescent="0.2">
      <c r="A207" s="15" t="s">
        <v>324</v>
      </c>
      <c r="B207" s="16" t="s">
        <v>287</v>
      </c>
      <c r="C207" s="16" t="s">
        <v>38</v>
      </c>
      <c r="D207" s="16" t="s">
        <v>325</v>
      </c>
      <c r="E207" s="1">
        <v>42.5</v>
      </c>
      <c r="F207" s="1">
        <v>42.5</v>
      </c>
      <c r="G207" s="2">
        <v>1</v>
      </c>
    </row>
    <row r="208" spans="1:7" x14ac:dyDescent="0.2">
      <c r="A208" s="14" t="s">
        <v>288</v>
      </c>
      <c r="B208" s="12" t="s">
        <v>287</v>
      </c>
      <c r="C208" s="12" t="s">
        <v>289</v>
      </c>
      <c r="D208" s="12"/>
      <c r="E208" s="3">
        <v>970</v>
      </c>
      <c r="F208" s="3">
        <v>0</v>
      </c>
      <c r="G208" s="4">
        <v>0</v>
      </c>
    </row>
    <row r="209" spans="1:7" x14ac:dyDescent="0.2">
      <c r="A209" s="14" t="s">
        <v>212</v>
      </c>
      <c r="B209" s="12" t="s">
        <v>287</v>
      </c>
      <c r="C209" s="12" t="s">
        <v>289</v>
      </c>
      <c r="D209" s="12" t="s">
        <v>213</v>
      </c>
      <c r="E209" s="3">
        <v>670</v>
      </c>
      <c r="F209" s="3">
        <v>0</v>
      </c>
      <c r="G209" s="4">
        <v>0</v>
      </c>
    </row>
    <row r="210" spans="1:7" x14ac:dyDescent="0.2">
      <c r="A210" s="15" t="s">
        <v>284</v>
      </c>
      <c r="B210" s="16" t="s">
        <v>287</v>
      </c>
      <c r="C210" s="16" t="s">
        <v>289</v>
      </c>
      <c r="D210" s="16" t="s">
        <v>285</v>
      </c>
      <c r="E210" s="1">
        <v>670</v>
      </c>
      <c r="F210" s="1">
        <v>0</v>
      </c>
      <c r="G210" s="2">
        <v>0</v>
      </c>
    </row>
    <row r="211" spans="1:7" x14ac:dyDescent="0.2">
      <c r="A211" s="14" t="s">
        <v>322</v>
      </c>
      <c r="B211" s="12" t="s">
        <v>287</v>
      </c>
      <c r="C211" s="12" t="s">
        <v>289</v>
      </c>
      <c r="D211" s="12" t="s">
        <v>323</v>
      </c>
      <c r="E211" s="3">
        <v>300</v>
      </c>
      <c r="F211" s="3">
        <v>0</v>
      </c>
      <c r="G211" s="4">
        <v>0</v>
      </c>
    </row>
    <row r="212" spans="1:7" x14ac:dyDescent="0.2">
      <c r="A212" s="15" t="s">
        <v>324</v>
      </c>
      <c r="B212" s="16" t="s">
        <v>287</v>
      </c>
      <c r="C212" s="16" t="s">
        <v>289</v>
      </c>
      <c r="D212" s="16" t="s">
        <v>325</v>
      </c>
      <c r="E212" s="1">
        <v>300</v>
      </c>
      <c r="F212" s="1">
        <v>0</v>
      </c>
      <c r="G212" s="2">
        <v>0</v>
      </c>
    </row>
    <row r="213" spans="1:7" ht="25.5" x14ac:dyDescent="0.2">
      <c r="A213" s="14" t="s">
        <v>158</v>
      </c>
      <c r="B213" s="12" t="s">
        <v>382</v>
      </c>
      <c r="C213" s="12"/>
      <c r="D213" s="12"/>
      <c r="E213" s="3">
        <v>13592</v>
      </c>
      <c r="F213" s="3">
        <v>0</v>
      </c>
      <c r="G213" s="4">
        <v>0</v>
      </c>
    </row>
    <row r="214" spans="1:7" x14ac:dyDescent="0.2">
      <c r="A214" s="14" t="s">
        <v>187</v>
      </c>
      <c r="B214" s="12" t="s">
        <v>383</v>
      </c>
      <c r="C214" s="12"/>
      <c r="D214" s="12"/>
      <c r="E214" s="3">
        <v>13592</v>
      </c>
      <c r="F214" s="3">
        <v>0</v>
      </c>
      <c r="G214" s="4">
        <v>0</v>
      </c>
    </row>
    <row r="215" spans="1:7" x14ac:dyDescent="0.2">
      <c r="A215" s="14" t="s">
        <v>37</v>
      </c>
      <c r="B215" s="12" t="s">
        <v>383</v>
      </c>
      <c r="C215" s="12" t="s">
        <v>38</v>
      </c>
      <c r="D215" s="12"/>
      <c r="E215" s="3">
        <v>6965</v>
      </c>
      <c r="F215" s="3">
        <v>0</v>
      </c>
      <c r="G215" s="4">
        <v>0</v>
      </c>
    </row>
    <row r="216" spans="1:7" x14ac:dyDescent="0.2">
      <c r="A216" s="14" t="s">
        <v>212</v>
      </c>
      <c r="B216" s="12" t="s">
        <v>383</v>
      </c>
      <c r="C216" s="12" t="s">
        <v>38</v>
      </c>
      <c r="D216" s="12" t="s">
        <v>213</v>
      </c>
      <c r="E216" s="3">
        <v>6965</v>
      </c>
      <c r="F216" s="3">
        <v>0</v>
      </c>
      <c r="G216" s="4">
        <v>0</v>
      </c>
    </row>
    <row r="217" spans="1:7" x14ac:dyDescent="0.2">
      <c r="A217" s="15" t="s">
        <v>448</v>
      </c>
      <c r="B217" s="16" t="s">
        <v>383</v>
      </c>
      <c r="C217" s="16" t="s">
        <v>38</v>
      </c>
      <c r="D217" s="16" t="s">
        <v>449</v>
      </c>
      <c r="E217" s="1">
        <v>6965</v>
      </c>
      <c r="F217" s="1">
        <v>0</v>
      </c>
      <c r="G217" s="2">
        <v>0</v>
      </c>
    </row>
    <row r="218" spans="1:7" x14ac:dyDescent="0.2">
      <c r="A218" s="14" t="s">
        <v>288</v>
      </c>
      <c r="B218" s="12" t="s">
        <v>383</v>
      </c>
      <c r="C218" s="12" t="s">
        <v>289</v>
      </c>
      <c r="D218" s="12"/>
      <c r="E218" s="3">
        <v>6627</v>
      </c>
      <c r="F218" s="3">
        <v>0</v>
      </c>
      <c r="G218" s="4">
        <v>0</v>
      </c>
    </row>
    <row r="219" spans="1:7" x14ac:dyDescent="0.2">
      <c r="A219" s="14" t="s">
        <v>212</v>
      </c>
      <c r="B219" s="12" t="s">
        <v>383</v>
      </c>
      <c r="C219" s="12" t="s">
        <v>289</v>
      </c>
      <c r="D219" s="12" t="s">
        <v>213</v>
      </c>
      <c r="E219" s="3">
        <v>2381</v>
      </c>
      <c r="F219" s="3">
        <v>0</v>
      </c>
      <c r="G219" s="4">
        <v>0</v>
      </c>
    </row>
    <row r="220" spans="1:7" x14ac:dyDescent="0.2">
      <c r="A220" s="15" t="s">
        <v>284</v>
      </c>
      <c r="B220" s="16" t="s">
        <v>383</v>
      </c>
      <c r="C220" s="16" t="s">
        <v>289</v>
      </c>
      <c r="D220" s="16" t="s">
        <v>285</v>
      </c>
      <c r="E220" s="1">
        <v>2381</v>
      </c>
      <c r="F220" s="1">
        <v>0</v>
      </c>
      <c r="G220" s="2">
        <v>0</v>
      </c>
    </row>
    <row r="221" spans="1:7" x14ac:dyDescent="0.2">
      <c r="A221" s="14" t="s">
        <v>378</v>
      </c>
      <c r="B221" s="12" t="s">
        <v>383</v>
      </c>
      <c r="C221" s="12" t="s">
        <v>289</v>
      </c>
      <c r="D221" s="12" t="s">
        <v>379</v>
      </c>
      <c r="E221" s="3">
        <v>4246</v>
      </c>
      <c r="F221" s="3">
        <v>0</v>
      </c>
      <c r="G221" s="4">
        <v>0</v>
      </c>
    </row>
    <row r="222" spans="1:7" x14ac:dyDescent="0.2">
      <c r="A222" s="15" t="s">
        <v>380</v>
      </c>
      <c r="B222" s="16" t="s">
        <v>383</v>
      </c>
      <c r="C222" s="16" t="s">
        <v>289</v>
      </c>
      <c r="D222" s="16" t="s">
        <v>381</v>
      </c>
      <c r="E222" s="1">
        <v>4246</v>
      </c>
      <c r="F222" s="1">
        <v>0</v>
      </c>
      <c r="G222" s="2">
        <v>0</v>
      </c>
    </row>
    <row r="223" spans="1:7" x14ac:dyDescent="0.2">
      <c r="A223" s="14" t="s">
        <v>55</v>
      </c>
      <c r="B223" s="12" t="s">
        <v>185</v>
      </c>
      <c r="C223" s="12"/>
      <c r="D223" s="12"/>
      <c r="E223" s="3">
        <v>2381</v>
      </c>
      <c r="F223" s="3">
        <v>0</v>
      </c>
      <c r="G223" s="4">
        <v>0</v>
      </c>
    </row>
    <row r="224" spans="1:7" ht="25.5" x14ac:dyDescent="0.2">
      <c r="A224" s="14" t="s">
        <v>158</v>
      </c>
      <c r="B224" s="12" t="s">
        <v>186</v>
      </c>
      <c r="C224" s="12"/>
      <c r="D224" s="12"/>
      <c r="E224" s="3">
        <v>2381</v>
      </c>
      <c r="F224" s="3">
        <v>0</v>
      </c>
      <c r="G224" s="4">
        <v>0</v>
      </c>
    </row>
    <row r="225" spans="1:7" x14ac:dyDescent="0.2">
      <c r="A225" s="14" t="s">
        <v>187</v>
      </c>
      <c r="B225" s="12" t="s">
        <v>188</v>
      </c>
      <c r="C225" s="12"/>
      <c r="D225" s="12"/>
      <c r="E225" s="3">
        <v>2381</v>
      </c>
      <c r="F225" s="3">
        <v>0</v>
      </c>
      <c r="G225" s="4">
        <v>0</v>
      </c>
    </row>
    <row r="226" spans="1:7" x14ac:dyDescent="0.2">
      <c r="A226" s="14" t="s">
        <v>37</v>
      </c>
      <c r="B226" s="12" t="s">
        <v>188</v>
      </c>
      <c r="C226" s="12" t="s">
        <v>38</v>
      </c>
      <c r="D226" s="12"/>
      <c r="E226" s="3">
        <v>2381</v>
      </c>
      <c r="F226" s="3">
        <v>0</v>
      </c>
      <c r="G226" s="4">
        <v>0</v>
      </c>
    </row>
    <row r="227" spans="1:7" x14ac:dyDescent="0.2">
      <c r="A227" s="14" t="s">
        <v>181</v>
      </c>
      <c r="B227" s="12" t="s">
        <v>188</v>
      </c>
      <c r="C227" s="12" t="s">
        <v>38</v>
      </c>
      <c r="D227" s="12" t="s">
        <v>182</v>
      </c>
      <c r="E227" s="3">
        <v>2381</v>
      </c>
      <c r="F227" s="3">
        <v>0</v>
      </c>
      <c r="G227" s="4">
        <v>0</v>
      </c>
    </row>
    <row r="228" spans="1:7" x14ac:dyDescent="0.2">
      <c r="A228" s="15" t="s">
        <v>183</v>
      </c>
      <c r="B228" s="16" t="s">
        <v>188</v>
      </c>
      <c r="C228" s="16" t="s">
        <v>38</v>
      </c>
      <c r="D228" s="16" t="s">
        <v>184</v>
      </c>
      <c r="E228" s="1">
        <v>2381</v>
      </c>
      <c r="F228" s="1">
        <v>0</v>
      </c>
      <c r="G228" s="2">
        <v>0</v>
      </c>
    </row>
    <row r="229" spans="1:7" x14ac:dyDescent="0.2">
      <c r="A229" s="14" t="s">
        <v>86</v>
      </c>
      <c r="B229" s="12" t="s">
        <v>109</v>
      </c>
      <c r="C229" s="12"/>
      <c r="D229" s="12"/>
      <c r="E229" s="3">
        <v>3800</v>
      </c>
      <c r="F229" s="3">
        <v>375</v>
      </c>
      <c r="G229" s="4">
        <v>9.8684210526315791E-2</v>
      </c>
    </row>
    <row r="230" spans="1:7" ht="25.5" x14ac:dyDescent="0.2">
      <c r="A230" s="14" t="s">
        <v>88</v>
      </c>
      <c r="B230" s="12" t="s">
        <v>110</v>
      </c>
      <c r="C230" s="12"/>
      <c r="D230" s="12"/>
      <c r="E230" s="3">
        <v>3800</v>
      </c>
      <c r="F230" s="3">
        <v>375</v>
      </c>
      <c r="G230" s="4">
        <v>9.8684210526315791E-2</v>
      </c>
    </row>
    <row r="231" spans="1:7" x14ac:dyDescent="0.2">
      <c r="A231" s="14" t="s">
        <v>90</v>
      </c>
      <c r="B231" s="12" t="s">
        <v>110</v>
      </c>
      <c r="C231" s="12" t="s">
        <v>91</v>
      </c>
      <c r="D231" s="12"/>
      <c r="E231" s="3">
        <v>3800</v>
      </c>
      <c r="F231" s="3">
        <v>375</v>
      </c>
      <c r="G231" s="4">
        <v>9.8684210526315791E-2</v>
      </c>
    </row>
    <row r="232" spans="1:7" x14ac:dyDescent="0.2">
      <c r="A232" s="14" t="s">
        <v>12</v>
      </c>
      <c r="B232" s="12" t="s">
        <v>110</v>
      </c>
      <c r="C232" s="12" t="s">
        <v>91</v>
      </c>
      <c r="D232" s="12" t="s">
        <v>13</v>
      </c>
      <c r="E232" s="3">
        <v>3800</v>
      </c>
      <c r="F232" s="3">
        <v>375</v>
      </c>
      <c r="G232" s="4">
        <v>9.8684210526315791E-2</v>
      </c>
    </row>
    <row r="233" spans="1:7" x14ac:dyDescent="0.2">
      <c r="A233" s="15" t="s">
        <v>69</v>
      </c>
      <c r="B233" s="16" t="s">
        <v>110</v>
      </c>
      <c r="C233" s="16" t="s">
        <v>91</v>
      </c>
      <c r="D233" s="16" t="s">
        <v>70</v>
      </c>
      <c r="E233" s="1">
        <v>3800</v>
      </c>
      <c r="F233" s="1">
        <v>375</v>
      </c>
      <c r="G233" s="2">
        <v>9.8684210526315791E-2</v>
      </c>
    </row>
    <row r="234" spans="1:7" x14ac:dyDescent="0.2">
      <c r="A234" s="14" t="s">
        <v>151</v>
      </c>
      <c r="B234" s="12" t="s">
        <v>152</v>
      </c>
      <c r="C234" s="12"/>
      <c r="D234" s="12"/>
      <c r="E234" s="3">
        <v>155990.30000000002</v>
      </c>
      <c r="F234" s="3">
        <v>8744.1</v>
      </c>
      <c r="G234" s="4">
        <v>5.6055408573481812E-2</v>
      </c>
    </row>
    <row r="235" spans="1:7" x14ac:dyDescent="0.2">
      <c r="A235" s="14" t="s">
        <v>151</v>
      </c>
      <c r="B235" s="12" t="s">
        <v>153</v>
      </c>
      <c r="C235" s="12"/>
      <c r="D235" s="12"/>
      <c r="E235" s="3">
        <v>155990.30000000002</v>
      </c>
      <c r="F235" s="3">
        <v>8744.1</v>
      </c>
      <c r="G235" s="4">
        <v>5.6055408573481812E-2</v>
      </c>
    </row>
    <row r="236" spans="1:7" x14ac:dyDescent="0.2">
      <c r="A236" s="14" t="s">
        <v>55</v>
      </c>
      <c r="B236" s="12" t="s">
        <v>154</v>
      </c>
      <c r="C236" s="12"/>
      <c r="D236" s="12"/>
      <c r="E236" s="3">
        <v>148588.30000000002</v>
      </c>
      <c r="F236" s="3">
        <v>8744.1</v>
      </c>
      <c r="G236" s="4">
        <v>5.8847836606246921E-2</v>
      </c>
    </row>
    <row r="237" spans="1:7" x14ac:dyDescent="0.2">
      <c r="A237" s="14" t="s">
        <v>74</v>
      </c>
      <c r="B237" s="12" t="s">
        <v>155</v>
      </c>
      <c r="C237" s="12"/>
      <c r="D237" s="12"/>
      <c r="E237" s="3">
        <v>20673.099999999999</v>
      </c>
      <c r="F237" s="3">
        <v>8744.1</v>
      </c>
      <c r="G237" s="4">
        <v>0.42296994645215286</v>
      </c>
    </row>
    <row r="238" spans="1:7" x14ac:dyDescent="0.2">
      <c r="A238" s="14" t="s">
        <v>37</v>
      </c>
      <c r="B238" s="12" t="s">
        <v>155</v>
      </c>
      <c r="C238" s="12" t="s">
        <v>38</v>
      </c>
      <c r="D238" s="12"/>
      <c r="E238" s="3">
        <v>20673.099999999999</v>
      </c>
      <c r="F238" s="3">
        <v>8744.1</v>
      </c>
      <c r="G238" s="4">
        <v>0.42296994645215286</v>
      </c>
    </row>
    <row r="239" spans="1:7" x14ac:dyDescent="0.2">
      <c r="A239" s="14" t="s">
        <v>139</v>
      </c>
      <c r="B239" s="12" t="s">
        <v>155</v>
      </c>
      <c r="C239" s="12" t="s">
        <v>38</v>
      </c>
      <c r="D239" s="12" t="s">
        <v>140</v>
      </c>
      <c r="E239" s="3">
        <v>20673.099999999999</v>
      </c>
      <c r="F239" s="3">
        <v>8744.1</v>
      </c>
      <c r="G239" s="4">
        <v>0.42296994645215286</v>
      </c>
    </row>
    <row r="240" spans="1:7" x14ac:dyDescent="0.2">
      <c r="A240" s="15" t="s">
        <v>149</v>
      </c>
      <c r="B240" s="16" t="s">
        <v>155</v>
      </c>
      <c r="C240" s="16" t="s">
        <v>38</v>
      </c>
      <c r="D240" s="16" t="s">
        <v>150</v>
      </c>
      <c r="E240" s="1">
        <v>20673.099999999999</v>
      </c>
      <c r="F240" s="1">
        <v>8744.1</v>
      </c>
      <c r="G240" s="2">
        <v>0.42296994645215286</v>
      </c>
    </row>
    <row r="241" spans="1:7" x14ac:dyDescent="0.2">
      <c r="A241" s="14" t="s">
        <v>35</v>
      </c>
      <c r="B241" s="12" t="s">
        <v>156</v>
      </c>
      <c r="C241" s="12"/>
      <c r="D241" s="12"/>
      <c r="E241" s="3">
        <v>3900.5</v>
      </c>
      <c r="F241" s="3">
        <v>0</v>
      </c>
      <c r="G241" s="4">
        <v>0</v>
      </c>
    </row>
    <row r="242" spans="1:7" x14ac:dyDescent="0.2">
      <c r="A242" s="14" t="s">
        <v>37</v>
      </c>
      <c r="B242" s="12" t="s">
        <v>156</v>
      </c>
      <c r="C242" s="12" t="s">
        <v>38</v>
      </c>
      <c r="D242" s="12"/>
      <c r="E242" s="3">
        <v>3900.5</v>
      </c>
      <c r="F242" s="3">
        <v>0</v>
      </c>
      <c r="G242" s="4">
        <v>0</v>
      </c>
    </row>
    <row r="243" spans="1:7" x14ac:dyDescent="0.2">
      <c r="A243" s="14" t="s">
        <v>139</v>
      </c>
      <c r="B243" s="12" t="s">
        <v>156</v>
      </c>
      <c r="C243" s="12" t="s">
        <v>38</v>
      </c>
      <c r="D243" s="12" t="s">
        <v>140</v>
      </c>
      <c r="E243" s="3">
        <v>3900.5</v>
      </c>
      <c r="F243" s="3">
        <v>0</v>
      </c>
      <c r="G243" s="4">
        <v>0</v>
      </c>
    </row>
    <row r="244" spans="1:7" x14ac:dyDescent="0.2">
      <c r="A244" s="15" t="s">
        <v>149</v>
      </c>
      <c r="B244" s="16" t="s">
        <v>156</v>
      </c>
      <c r="C244" s="16" t="s">
        <v>38</v>
      </c>
      <c r="D244" s="16" t="s">
        <v>150</v>
      </c>
      <c r="E244" s="1">
        <v>3900.5</v>
      </c>
      <c r="F244" s="1">
        <v>0</v>
      </c>
      <c r="G244" s="2">
        <v>0</v>
      </c>
    </row>
    <row r="245" spans="1:7" x14ac:dyDescent="0.2">
      <c r="A245" s="14" t="s">
        <v>80</v>
      </c>
      <c r="B245" s="12" t="s">
        <v>157</v>
      </c>
      <c r="C245" s="12"/>
      <c r="D245" s="12"/>
      <c r="E245" s="3">
        <v>20138.800000000003</v>
      </c>
      <c r="F245" s="3">
        <v>0</v>
      </c>
      <c r="G245" s="4">
        <v>0</v>
      </c>
    </row>
    <row r="246" spans="1:7" x14ac:dyDescent="0.2">
      <c r="A246" s="14" t="s">
        <v>37</v>
      </c>
      <c r="B246" s="12" t="s">
        <v>157</v>
      </c>
      <c r="C246" s="12" t="s">
        <v>38</v>
      </c>
      <c r="D246" s="12"/>
      <c r="E246" s="3">
        <v>20138.800000000003</v>
      </c>
      <c r="F246" s="3">
        <v>0</v>
      </c>
      <c r="G246" s="4">
        <v>0</v>
      </c>
    </row>
    <row r="247" spans="1:7" x14ac:dyDescent="0.2">
      <c r="A247" s="14" t="s">
        <v>139</v>
      </c>
      <c r="B247" s="12" t="s">
        <v>157</v>
      </c>
      <c r="C247" s="12" t="s">
        <v>38</v>
      </c>
      <c r="D247" s="12" t="s">
        <v>140</v>
      </c>
      <c r="E247" s="3">
        <v>20138.800000000003</v>
      </c>
      <c r="F247" s="3">
        <v>0</v>
      </c>
      <c r="G247" s="4">
        <v>0</v>
      </c>
    </row>
    <row r="248" spans="1:7" x14ac:dyDescent="0.2">
      <c r="A248" s="15" t="s">
        <v>149</v>
      </c>
      <c r="B248" s="16" t="s">
        <v>157</v>
      </c>
      <c r="C248" s="16" t="s">
        <v>38</v>
      </c>
      <c r="D248" s="16" t="s">
        <v>150</v>
      </c>
      <c r="E248" s="1">
        <v>20138.800000000003</v>
      </c>
      <c r="F248" s="1">
        <v>0</v>
      </c>
      <c r="G248" s="2">
        <v>0</v>
      </c>
    </row>
    <row r="249" spans="1:7" ht="25.5" x14ac:dyDescent="0.2">
      <c r="A249" s="14" t="s">
        <v>158</v>
      </c>
      <c r="B249" s="12" t="s">
        <v>159</v>
      </c>
      <c r="C249" s="12"/>
      <c r="D249" s="12"/>
      <c r="E249" s="3">
        <v>103875.90000000001</v>
      </c>
      <c r="F249" s="3">
        <v>0</v>
      </c>
      <c r="G249" s="4">
        <v>0</v>
      </c>
    </row>
    <row r="250" spans="1:7" ht="38.25" x14ac:dyDescent="0.2">
      <c r="A250" s="14" t="s">
        <v>160</v>
      </c>
      <c r="B250" s="12" t="s">
        <v>161</v>
      </c>
      <c r="C250" s="12"/>
      <c r="D250" s="12"/>
      <c r="E250" s="3">
        <v>66056.100000000006</v>
      </c>
      <c r="F250" s="3">
        <v>0</v>
      </c>
      <c r="G250" s="4">
        <v>0</v>
      </c>
    </row>
    <row r="251" spans="1:7" x14ac:dyDescent="0.2">
      <c r="A251" s="14" t="s">
        <v>37</v>
      </c>
      <c r="B251" s="12" t="s">
        <v>161</v>
      </c>
      <c r="C251" s="12" t="s">
        <v>38</v>
      </c>
      <c r="D251" s="12"/>
      <c r="E251" s="3">
        <v>66056.100000000006</v>
      </c>
      <c r="F251" s="3">
        <v>0</v>
      </c>
      <c r="G251" s="4">
        <v>0</v>
      </c>
    </row>
    <row r="252" spans="1:7" x14ac:dyDescent="0.2">
      <c r="A252" s="14" t="s">
        <v>139</v>
      </c>
      <c r="B252" s="12" t="s">
        <v>161</v>
      </c>
      <c r="C252" s="12" t="s">
        <v>38</v>
      </c>
      <c r="D252" s="12" t="s">
        <v>140</v>
      </c>
      <c r="E252" s="3">
        <v>66056.100000000006</v>
      </c>
      <c r="F252" s="3">
        <v>0</v>
      </c>
      <c r="G252" s="4">
        <v>0</v>
      </c>
    </row>
    <row r="253" spans="1:7" x14ac:dyDescent="0.2">
      <c r="A253" s="15" t="s">
        <v>149</v>
      </c>
      <c r="B253" s="16" t="s">
        <v>161</v>
      </c>
      <c r="C253" s="16" t="s">
        <v>38</v>
      </c>
      <c r="D253" s="16" t="s">
        <v>150</v>
      </c>
      <c r="E253" s="1">
        <v>66056.100000000006</v>
      </c>
      <c r="F253" s="1">
        <v>0</v>
      </c>
      <c r="G253" s="2">
        <v>0</v>
      </c>
    </row>
    <row r="254" spans="1:7" ht="25.5" x14ac:dyDescent="0.2">
      <c r="A254" s="14" t="s">
        <v>162</v>
      </c>
      <c r="B254" s="12" t="s">
        <v>163</v>
      </c>
      <c r="C254" s="12"/>
      <c r="D254" s="12"/>
      <c r="E254" s="3">
        <v>37819.800000000003</v>
      </c>
      <c r="F254" s="3">
        <v>0</v>
      </c>
      <c r="G254" s="4">
        <v>0</v>
      </c>
    </row>
    <row r="255" spans="1:7" x14ac:dyDescent="0.2">
      <c r="A255" s="14" t="s">
        <v>37</v>
      </c>
      <c r="B255" s="12" t="s">
        <v>163</v>
      </c>
      <c r="C255" s="12" t="s">
        <v>38</v>
      </c>
      <c r="D255" s="12"/>
      <c r="E255" s="3">
        <v>37819.800000000003</v>
      </c>
      <c r="F255" s="3">
        <v>0</v>
      </c>
      <c r="G255" s="4">
        <v>0</v>
      </c>
    </row>
    <row r="256" spans="1:7" x14ac:dyDescent="0.2">
      <c r="A256" s="14" t="s">
        <v>139</v>
      </c>
      <c r="B256" s="12" t="s">
        <v>163</v>
      </c>
      <c r="C256" s="12" t="s">
        <v>38</v>
      </c>
      <c r="D256" s="12" t="s">
        <v>140</v>
      </c>
      <c r="E256" s="3">
        <v>37819.800000000003</v>
      </c>
      <c r="F256" s="3">
        <v>0</v>
      </c>
      <c r="G256" s="4">
        <v>0</v>
      </c>
    </row>
    <row r="257" spans="1:7" x14ac:dyDescent="0.2">
      <c r="A257" s="15" t="s">
        <v>149</v>
      </c>
      <c r="B257" s="16" t="s">
        <v>163</v>
      </c>
      <c r="C257" s="16" t="s">
        <v>38</v>
      </c>
      <c r="D257" s="16" t="s">
        <v>150</v>
      </c>
      <c r="E257" s="1">
        <v>37819.800000000003</v>
      </c>
      <c r="F257" s="1">
        <v>0</v>
      </c>
      <c r="G257" s="2">
        <v>0</v>
      </c>
    </row>
    <row r="258" spans="1:7" x14ac:dyDescent="0.2">
      <c r="A258" s="14" t="s">
        <v>102</v>
      </c>
      <c r="B258" s="12" t="s">
        <v>164</v>
      </c>
      <c r="C258" s="12"/>
      <c r="D258" s="12"/>
      <c r="E258" s="3">
        <v>7402</v>
      </c>
      <c r="F258" s="3">
        <v>0</v>
      </c>
      <c r="G258" s="4">
        <v>0</v>
      </c>
    </row>
    <row r="259" spans="1:7" ht="38.25" x14ac:dyDescent="0.2">
      <c r="A259" s="14" t="s">
        <v>104</v>
      </c>
      <c r="B259" s="12" t="s">
        <v>165</v>
      </c>
      <c r="C259" s="12"/>
      <c r="D259" s="12"/>
      <c r="E259" s="3">
        <v>7402</v>
      </c>
      <c r="F259" s="3">
        <v>0</v>
      </c>
      <c r="G259" s="4">
        <v>0</v>
      </c>
    </row>
    <row r="260" spans="1:7" x14ac:dyDescent="0.2">
      <c r="A260" s="14" t="s">
        <v>37</v>
      </c>
      <c r="B260" s="12" t="s">
        <v>165</v>
      </c>
      <c r="C260" s="12" t="s">
        <v>38</v>
      </c>
      <c r="D260" s="12"/>
      <c r="E260" s="3">
        <v>7402</v>
      </c>
      <c r="F260" s="3">
        <v>0</v>
      </c>
      <c r="G260" s="4">
        <v>0</v>
      </c>
    </row>
    <row r="261" spans="1:7" x14ac:dyDescent="0.2">
      <c r="A261" s="14" t="s">
        <v>139</v>
      </c>
      <c r="B261" s="12" t="s">
        <v>165</v>
      </c>
      <c r="C261" s="12" t="s">
        <v>38</v>
      </c>
      <c r="D261" s="12" t="s">
        <v>140</v>
      </c>
      <c r="E261" s="3">
        <v>7402</v>
      </c>
      <c r="F261" s="3">
        <v>0</v>
      </c>
      <c r="G261" s="4">
        <v>0</v>
      </c>
    </row>
    <row r="262" spans="1:7" x14ac:dyDescent="0.2">
      <c r="A262" s="15" t="s">
        <v>149</v>
      </c>
      <c r="B262" s="16" t="s">
        <v>165</v>
      </c>
      <c r="C262" s="16" t="s">
        <v>38</v>
      </c>
      <c r="D262" s="16" t="s">
        <v>150</v>
      </c>
      <c r="E262" s="1">
        <v>7402</v>
      </c>
      <c r="F262" s="1">
        <v>0</v>
      </c>
      <c r="G262" s="2">
        <v>0</v>
      </c>
    </row>
    <row r="263" spans="1:7" x14ac:dyDescent="0.2">
      <c r="A263" s="14" t="s">
        <v>384</v>
      </c>
      <c r="B263" s="12" t="s">
        <v>385</v>
      </c>
      <c r="C263" s="12"/>
      <c r="D263" s="12"/>
      <c r="E263" s="3">
        <v>85802.699999999983</v>
      </c>
      <c r="F263" s="3">
        <v>20692.3</v>
      </c>
      <c r="G263" s="4">
        <v>0.24116140867361988</v>
      </c>
    </row>
    <row r="264" spans="1:7" x14ac:dyDescent="0.2">
      <c r="A264" s="14" t="s">
        <v>386</v>
      </c>
      <c r="B264" s="12" t="s">
        <v>387</v>
      </c>
      <c r="C264" s="12"/>
      <c r="D264" s="12"/>
      <c r="E264" s="3">
        <v>84317.799999999988</v>
      </c>
      <c r="F264" s="3">
        <v>20415.3</v>
      </c>
      <c r="G264" s="4">
        <v>0.24212325274141405</v>
      </c>
    </row>
    <row r="265" spans="1:7" x14ac:dyDescent="0.2">
      <c r="A265" s="14" t="s">
        <v>71</v>
      </c>
      <c r="B265" s="12" t="s">
        <v>388</v>
      </c>
      <c r="C265" s="12"/>
      <c r="D265" s="12"/>
      <c r="E265" s="3">
        <v>68618.599999999991</v>
      </c>
      <c r="F265" s="3">
        <v>15185.9</v>
      </c>
      <c r="G265" s="4">
        <v>0.22130879965490408</v>
      </c>
    </row>
    <row r="266" spans="1:7" x14ac:dyDescent="0.2">
      <c r="A266" s="14" t="s">
        <v>22</v>
      </c>
      <c r="B266" s="12" t="s">
        <v>389</v>
      </c>
      <c r="C266" s="12"/>
      <c r="D266" s="12"/>
      <c r="E266" s="3">
        <v>66130.399999999994</v>
      </c>
      <c r="F266" s="3">
        <v>14724</v>
      </c>
      <c r="G266" s="4">
        <v>0.2226510046816593</v>
      </c>
    </row>
    <row r="267" spans="1:7" x14ac:dyDescent="0.2">
      <c r="A267" s="14" t="s">
        <v>288</v>
      </c>
      <c r="B267" s="12" t="s">
        <v>389</v>
      </c>
      <c r="C267" s="12" t="s">
        <v>289</v>
      </c>
      <c r="D267" s="12"/>
      <c r="E267" s="3">
        <v>66130.399999999994</v>
      </c>
      <c r="F267" s="3">
        <v>14724</v>
      </c>
      <c r="G267" s="4">
        <v>0.2226510046816593</v>
      </c>
    </row>
    <row r="268" spans="1:7" x14ac:dyDescent="0.2">
      <c r="A268" s="14" t="s">
        <v>378</v>
      </c>
      <c r="B268" s="12" t="s">
        <v>389</v>
      </c>
      <c r="C268" s="12" t="s">
        <v>289</v>
      </c>
      <c r="D268" s="12" t="s">
        <v>379</v>
      </c>
      <c r="E268" s="3">
        <v>66130.399999999994</v>
      </c>
      <c r="F268" s="3">
        <v>14724</v>
      </c>
      <c r="G268" s="4">
        <v>0.2226510046816593</v>
      </c>
    </row>
    <row r="269" spans="1:7" x14ac:dyDescent="0.2">
      <c r="A269" s="15" t="s">
        <v>380</v>
      </c>
      <c r="B269" s="16" t="s">
        <v>389</v>
      </c>
      <c r="C269" s="16" t="s">
        <v>289</v>
      </c>
      <c r="D269" s="16" t="s">
        <v>381</v>
      </c>
      <c r="E269" s="1">
        <v>66130.399999999994</v>
      </c>
      <c r="F269" s="1">
        <v>14724</v>
      </c>
      <c r="G269" s="2">
        <v>0.2226510046816593</v>
      </c>
    </row>
    <row r="270" spans="1:7" x14ac:dyDescent="0.2">
      <c r="A270" s="14" t="s">
        <v>74</v>
      </c>
      <c r="B270" s="12" t="s">
        <v>390</v>
      </c>
      <c r="C270" s="12"/>
      <c r="D270" s="12"/>
      <c r="E270" s="3">
        <v>1539.3</v>
      </c>
      <c r="F270" s="3">
        <v>408.79999999999995</v>
      </c>
      <c r="G270" s="4">
        <v>0.265575261482492</v>
      </c>
    </row>
    <row r="271" spans="1:7" x14ac:dyDescent="0.2">
      <c r="A271" s="14" t="s">
        <v>288</v>
      </c>
      <c r="B271" s="12" t="s">
        <v>390</v>
      </c>
      <c r="C271" s="12" t="s">
        <v>289</v>
      </c>
      <c r="D271" s="12"/>
      <c r="E271" s="3">
        <v>1539.3</v>
      </c>
      <c r="F271" s="3">
        <v>408.79999999999995</v>
      </c>
      <c r="G271" s="4">
        <v>0.265575261482492</v>
      </c>
    </row>
    <row r="272" spans="1:7" x14ac:dyDescent="0.2">
      <c r="A272" s="14" t="s">
        <v>378</v>
      </c>
      <c r="B272" s="12" t="s">
        <v>390</v>
      </c>
      <c r="C272" s="12" t="s">
        <v>289</v>
      </c>
      <c r="D272" s="12" t="s">
        <v>379</v>
      </c>
      <c r="E272" s="3">
        <v>1539.3</v>
      </c>
      <c r="F272" s="3">
        <v>408.79999999999995</v>
      </c>
      <c r="G272" s="4">
        <v>0.265575261482492</v>
      </c>
    </row>
    <row r="273" spans="1:7" x14ac:dyDescent="0.2">
      <c r="A273" s="15" t="s">
        <v>380</v>
      </c>
      <c r="B273" s="16" t="s">
        <v>390</v>
      </c>
      <c r="C273" s="16" t="s">
        <v>289</v>
      </c>
      <c r="D273" s="16" t="s">
        <v>381</v>
      </c>
      <c r="E273" s="1">
        <v>1539.3</v>
      </c>
      <c r="F273" s="1">
        <v>408.79999999999995</v>
      </c>
      <c r="G273" s="2">
        <v>0.265575261482492</v>
      </c>
    </row>
    <row r="274" spans="1:7" x14ac:dyDescent="0.2">
      <c r="A274" s="14" t="s">
        <v>35</v>
      </c>
      <c r="B274" s="12" t="s">
        <v>391</v>
      </c>
      <c r="C274" s="12"/>
      <c r="D274" s="12"/>
      <c r="E274" s="3">
        <v>198.9</v>
      </c>
      <c r="F274" s="3">
        <v>53.1</v>
      </c>
      <c r="G274" s="4">
        <v>0.2669683257918552</v>
      </c>
    </row>
    <row r="275" spans="1:7" x14ac:dyDescent="0.2">
      <c r="A275" s="14" t="s">
        <v>288</v>
      </c>
      <c r="B275" s="12" t="s">
        <v>391</v>
      </c>
      <c r="C275" s="12" t="s">
        <v>289</v>
      </c>
      <c r="D275" s="12"/>
      <c r="E275" s="3">
        <v>198.9</v>
      </c>
      <c r="F275" s="3">
        <v>53.1</v>
      </c>
      <c r="G275" s="4">
        <v>0.2669683257918552</v>
      </c>
    </row>
    <row r="276" spans="1:7" x14ac:dyDescent="0.2">
      <c r="A276" s="14" t="s">
        <v>378</v>
      </c>
      <c r="B276" s="12" t="s">
        <v>391</v>
      </c>
      <c r="C276" s="12" t="s">
        <v>289</v>
      </c>
      <c r="D276" s="12" t="s">
        <v>379</v>
      </c>
      <c r="E276" s="3">
        <v>198.9</v>
      </c>
      <c r="F276" s="3">
        <v>53.1</v>
      </c>
      <c r="G276" s="4">
        <v>0.2669683257918552</v>
      </c>
    </row>
    <row r="277" spans="1:7" x14ac:dyDescent="0.2">
      <c r="A277" s="15" t="s">
        <v>380</v>
      </c>
      <c r="B277" s="16" t="s">
        <v>391</v>
      </c>
      <c r="C277" s="16" t="s">
        <v>289</v>
      </c>
      <c r="D277" s="16" t="s">
        <v>381</v>
      </c>
      <c r="E277" s="1">
        <v>198.9</v>
      </c>
      <c r="F277" s="1">
        <v>53.1</v>
      </c>
      <c r="G277" s="2">
        <v>0.2669683257918552</v>
      </c>
    </row>
    <row r="278" spans="1:7" ht="25.5" x14ac:dyDescent="0.2">
      <c r="A278" s="14" t="s">
        <v>298</v>
      </c>
      <c r="B278" s="12" t="s">
        <v>392</v>
      </c>
      <c r="C278" s="12"/>
      <c r="D278" s="12"/>
      <c r="E278" s="3">
        <v>700</v>
      </c>
      <c r="F278" s="3">
        <v>0</v>
      </c>
      <c r="G278" s="4">
        <v>0</v>
      </c>
    </row>
    <row r="279" spans="1:7" x14ac:dyDescent="0.2">
      <c r="A279" s="14" t="s">
        <v>288</v>
      </c>
      <c r="B279" s="12" t="s">
        <v>392</v>
      </c>
      <c r="C279" s="12" t="s">
        <v>289</v>
      </c>
      <c r="D279" s="12"/>
      <c r="E279" s="3">
        <v>700</v>
      </c>
      <c r="F279" s="3">
        <v>0</v>
      </c>
      <c r="G279" s="4">
        <v>0</v>
      </c>
    </row>
    <row r="280" spans="1:7" x14ac:dyDescent="0.2">
      <c r="A280" s="14" t="s">
        <v>378</v>
      </c>
      <c r="B280" s="12" t="s">
        <v>392</v>
      </c>
      <c r="C280" s="12" t="s">
        <v>289</v>
      </c>
      <c r="D280" s="12" t="s">
        <v>379</v>
      </c>
      <c r="E280" s="3">
        <v>700</v>
      </c>
      <c r="F280" s="3">
        <v>0</v>
      </c>
      <c r="G280" s="4">
        <v>0</v>
      </c>
    </row>
    <row r="281" spans="1:7" x14ac:dyDescent="0.2">
      <c r="A281" s="15" t="s">
        <v>380</v>
      </c>
      <c r="B281" s="16" t="s">
        <v>392</v>
      </c>
      <c r="C281" s="16" t="s">
        <v>289</v>
      </c>
      <c r="D281" s="16" t="s">
        <v>381</v>
      </c>
      <c r="E281" s="1">
        <v>700</v>
      </c>
      <c r="F281" s="1">
        <v>0</v>
      </c>
      <c r="G281" s="2">
        <v>0</v>
      </c>
    </row>
    <row r="282" spans="1:7" ht="25.5" x14ac:dyDescent="0.2">
      <c r="A282" s="14" t="s">
        <v>158</v>
      </c>
      <c r="B282" s="12" t="s">
        <v>393</v>
      </c>
      <c r="C282" s="12"/>
      <c r="D282" s="12"/>
      <c r="E282" s="3">
        <v>50</v>
      </c>
      <c r="F282" s="3">
        <v>0</v>
      </c>
      <c r="G282" s="4">
        <v>0</v>
      </c>
    </row>
    <row r="283" spans="1:7" ht="25.5" x14ac:dyDescent="0.2">
      <c r="A283" s="14" t="s">
        <v>394</v>
      </c>
      <c r="B283" s="12" t="s">
        <v>395</v>
      </c>
      <c r="C283" s="12"/>
      <c r="D283" s="12"/>
      <c r="E283" s="3">
        <v>50</v>
      </c>
      <c r="F283" s="3">
        <v>0</v>
      </c>
      <c r="G283" s="4">
        <v>0</v>
      </c>
    </row>
    <row r="284" spans="1:7" x14ac:dyDescent="0.2">
      <c r="A284" s="14" t="s">
        <v>288</v>
      </c>
      <c r="B284" s="12" t="s">
        <v>395</v>
      </c>
      <c r="C284" s="12" t="s">
        <v>289</v>
      </c>
      <c r="D284" s="12"/>
      <c r="E284" s="3">
        <v>50</v>
      </c>
      <c r="F284" s="3">
        <v>0</v>
      </c>
      <c r="G284" s="4">
        <v>0</v>
      </c>
    </row>
    <row r="285" spans="1:7" x14ac:dyDescent="0.2">
      <c r="A285" s="14" t="s">
        <v>378</v>
      </c>
      <c r="B285" s="12" t="s">
        <v>395</v>
      </c>
      <c r="C285" s="12" t="s">
        <v>289</v>
      </c>
      <c r="D285" s="12" t="s">
        <v>379</v>
      </c>
      <c r="E285" s="3">
        <v>50</v>
      </c>
      <c r="F285" s="3">
        <v>0</v>
      </c>
      <c r="G285" s="4">
        <v>0</v>
      </c>
    </row>
    <row r="286" spans="1:7" x14ac:dyDescent="0.2">
      <c r="A286" s="15" t="s">
        <v>380</v>
      </c>
      <c r="B286" s="16" t="s">
        <v>395</v>
      </c>
      <c r="C286" s="16" t="s">
        <v>289</v>
      </c>
      <c r="D286" s="16" t="s">
        <v>381</v>
      </c>
      <c r="E286" s="1">
        <v>50</v>
      </c>
      <c r="F286" s="1">
        <v>0</v>
      </c>
      <c r="G286" s="2">
        <v>0</v>
      </c>
    </row>
    <row r="287" spans="1:7" x14ac:dyDescent="0.2">
      <c r="A287" s="14" t="s">
        <v>102</v>
      </c>
      <c r="B287" s="12" t="s">
        <v>397</v>
      </c>
      <c r="C287" s="12"/>
      <c r="D287" s="12"/>
      <c r="E287" s="3">
        <v>15699.2</v>
      </c>
      <c r="F287" s="3">
        <v>5229.3999999999996</v>
      </c>
      <c r="G287" s="4">
        <v>0.3330997757847533</v>
      </c>
    </row>
    <row r="288" spans="1:7" ht="38.25" x14ac:dyDescent="0.2">
      <c r="A288" s="14" t="s">
        <v>104</v>
      </c>
      <c r="B288" s="12" t="s">
        <v>398</v>
      </c>
      <c r="C288" s="12"/>
      <c r="D288" s="12"/>
      <c r="E288" s="3">
        <v>15699.2</v>
      </c>
      <c r="F288" s="3">
        <v>5229.3999999999996</v>
      </c>
      <c r="G288" s="4">
        <v>0.3330997757847533</v>
      </c>
    </row>
    <row r="289" spans="1:7" x14ac:dyDescent="0.2">
      <c r="A289" s="14" t="s">
        <v>288</v>
      </c>
      <c r="B289" s="12" t="s">
        <v>398</v>
      </c>
      <c r="C289" s="12" t="s">
        <v>289</v>
      </c>
      <c r="D289" s="12"/>
      <c r="E289" s="3">
        <v>15699.2</v>
      </c>
      <c r="F289" s="3">
        <v>5229.3999999999996</v>
      </c>
      <c r="G289" s="4">
        <v>0.3330997757847533</v>
      </c>
    </row>
    <row r="290" spans="1:7" x14ac:dyDescent="0.2">
      <c r="A290" s="14" t="s">
        <v>378</v>
      </c>
      <c r="B290" s="12" t="s">
        <v>398</v>
      </c>
      <c r="C290" s="12" t="s">
        <v>289</v>
      </c>
      <c r="D290" s="12" t="s">
        <v>379</v>
      </c>
      <c r="E290" s="3">
        <v>15699.2</v>
      </c>
      <c r="F290" s="3">
        <v>5229.3999999999996</v>
      </c>
      <c r="G290" s="4">
        <v>0.3330997757847533</v>
      </c>
    </row>
    <row r="291" spans="1:7" x14ac:dyDescent="0.2">
      <c r="A291" s="15" t="s">
        <v>380</v>
      </c>
      <c r="B291" s="16" t="s">
        <v>398</v>
      </c>
      <c r="C291" s="16" t="s">
        <v>289</v>
      </c>
      <c r="D291" s="16" t="s">
        <v>381</v>
      </c>
      <c r="E291" s="1">
        <v>15699.2</v>
      </c>
      <c r="F291" s="1">
        <v>5229.3999999999996</v>
      </c>
      <c r="G291" s="2">
        <v>0.3330997757847533</v>
      </c>
    </row>
    <row r="292" spans="1:7" ht="25.5" x14ac:dyDescent="0.2">
      <c r="A292" s="14" t="s">
        <v>401</v>
      </c>
      <c r="B292" s="12" t="s">
        <v>402</v>
      </c>
      <c r="C292" s="12"/>
      <c r="D292" s="12"/>
      <c r="E292" s="3">
        <v>1484.8999999999999</v>
      </c>
      <c r="F292" s="3">
        <v>277</v>
      </c>
      <c r="G292" s="4">
        <v>0.18654454845444141</v>
      </c>
    </row>
    <row r="293" spans="1:7" x14ac:dyDescent="0.2">
      <c r="A293" s="14" t="s">
        <v>55</v>
      </c>
      <c r="B293" s="12" t="s">
        <v>403</v>
      </c>
      <c r="C293" s="12"/>
      <c r="D293" s="12"/>
      <c r="E293" s="3">
        <v>1484.8999999999999</v>
      </c>
      <c r="F293" s="3">
        <v>277</v>
      </c>
      <c r="G293" s="4">
        <v>0.18654454845444141</v>
      </c>
    </row>
    <row r="294" spans="1:7" ht="25.5" x14ac:dyDescent="0.2">
      <c r="A294" s="14" t="s">
        <v>298</v>
      </c>
      <c r="B294" s="12" t="s">
        <v>404</v>
      </c>
      <c r="C294" s="12"/>
      <c r="D294" s="12"/>
      <c r="E294" s="3">
        <v>1484.8999999999999</v>
      </c>
      <c r="F294" s="3">
        <v>277</v>
      </c>
      <c r="G294" s="4">
        <v>0.18654454845444141</v>
      </c>
    </row>
    <row r="295" spans="1:7" x14ac:dyDescent="0.2">
      <c r="A295" s="14" t="s">
        <v>37</v>
      </c>
      <c r="B295" s="12" t="s">
        <v>404</v>
      </c>
      <c r="C295" s="12" t="s">
        <v>38</v>
      </c>
      <c r="D295" s="12"/>
      <c r="E295" s="3">
        <v>1484.8999999999999</v>
      </c>
      <c r="F295" s="3">
        <v>277</v>
      </c>
      <c r="G295" s="4">
        <v>0.18654454845444141</v>
      </c>
    </row>
    <row r="296" spans="1:7" x14ac:dyDescent="0.2">
      <c r="A296" s="14" t="s">
        <v>378</v>
      </c>
      <c r="B296" s="12" t="s">
        <v>404</v>
      </c>
      <c r="C296" s="12" t="s">
        <v>38</v>
      </c>
      <c r="D296" s="12" t="s">
        <v>379</v>
      </c>
      <c r="E296" s="3">
        <v>1484.8999999999999</v>
      </c>
      <c r="F296" s="3">
        <v>277</v>
      </c>
      <c r="G296" s="4">
        <v>0.18654454845444141</v>
      </c>
    </row>
    <row r="297" spans="1:7" x14ac:dyDescent="0.2">
      <c r="A297" s="15" t="s">
        <v>399</v>
      </c>
      <c r="B297" s="16" t="s">
        <v>404</v>
      </c>
      <c r="C297" s="16" t="s">
        <v>38</v>
      </c>
      <c r="D297" s="16" t="s">
        <v>400</v>
      </c>
      <c r="E297" s="1">
        <v>1484.8999999999999</v>
      </c>
      <c r="F297" s="1">
        <v>277</v>
      </c>
      <c r="G297" s="2">
        <v>0.18654454845444141</v>
      </c>
    </row>
    <row r="298" spans="1:7" x14ac:dyDescent="0.2">
      <c r="A298" s="14" t="s">
        <v>424</v>
      </c>
      <c r="B298" s="12" t="s">
        <v>425</v>
      </c>
      <c r="C298" s="12"/>
      <c r="D298" s="12"/>
      <c r="E298" s="3">
        <v>2305330.7000000002</v>
      </c>
      <c r="F298" s="3">
        <v>486174.89999999997</v>
      </c>
      <c r="G298" s="4">
        <v>0.21089160873969184</v>
      </c>
    </row>
    <row r="299" spans="1:7" x14ac:dyDescent="0.2">
      <c r="A299" s="14" t="s">
        <v>426</v>
      </c>
      <c r="B299" s="12" t="s">
        <v>427</v>
      </c>
      <c r="C299" s="12"/>
      <c r="D299" s="12"/>
      <c r="E299" s="3">
        <v>724597.8</v>
      </c>
      <c r="F299" s="3">
        <v>153613.5</v>
      </c>
      <c r="G299" s="4">
        <v>0.21199829753830329</v>
      </c>
    </row>
    <row r="300" spans="1:7" x14ac:dyDescent="0.2">
      <c r="A300" s="14" t="s">
        <v>71</v>
      </c>
      <c r="B300" s="12" t="s">
        <v>428</v>
      </c>
      <c r="C300" s="12"/>
      <c r="D300" s="12"/>
      <c r="E300" s="3">
        <v>84619.5</v>
      </c>
      <c r="F300" s="3">
        <v>28490.400000000001</v>
      </c>
      <c r="G300" s="4">
        <v>0.33668835197560848</v>
      </c>
    </row>
    <row r="301" spans="1:7" x14ac:dyDescent="0.2">
      <c r="A301" s="14" t="s">
        <v>22</v>
      </c>
      <c r="B301" s="12" t="s">
        <v>429</v>
      </c>
      <c r="C301" s="12"/>
      <c r="D301" s="12"/>
      <c r="E301" s="3">
        <v>4820.3</v>
      </c>
      <c r="F301" s="3">
        <v>704.5</v>
      </c>
      <c r="G301" s="4">
        <v>0.14615272908325208</v>
      </c>
    </row>
    <row r="302" spans="1:7" ht="25.5" x14ac:dyDescent="0.2">
      <c r="A302" s="14" t="s">
        <v>24</v>
      </c>
      <c r="B302" s="12" t="s">
        <v>429</v>
      </c>
      <c r="C302" s="12" t="s">
        <v>25</v>
      </c>
      <c r="D302" s="12"/>
      <c r="E302" s="3">
        <v>4820.3</v>
      </c>
      <c r="F302" s="3">
        <v>704.5</v>
      </c>
      <c r="G302" s="4">
        <v>0.14615272908325208</v>
      </c>
    </row>
    <row r="303" spans="1:7" x14ac:dyDescent="0.2">
      <c r="A303" s="14" t="s">
        <v>212</v>
      </c>
      <c r="B303" s="12" t="s">
        <v>429</v>
      </c>
      <c r="C303" s="12" t="s">
        <v>25</v>
      </c>
      <c r="D303" s="12" t="s">
        <v>213</v>
      </c>
      <c r="E303" s="3">
        <v>4820.3</v>
      </c>
      <c r="F303" s="3">
        <v>704.5</v>
      </c>
      <c r="G303" s="4">
        <v>0.14615272908325208</v>
      </c>
    </row>
    <row r="304" spans="1:7" x14ac:dyDescent="0.2">
      <c r="A304" s="15" t="s">
        <v>422</v>
      </c>
      <c r="B304" s="16" t="s">
        <v>429</v>
      </c>
      <c r="C304" s="16" t="s">
        <v>25</v>
      </c>
      <c r="D304" s="16" t="s">
        <v>423</v>
      </c>
      <c r="E304" s="1">
        <v>4820.3</v>
      </c>
      <c r="F304" s="1">
        <v>704.5</v>
      </c>
      <c r="G304" s="2">
        <v>0.14615272908325208</v>
      </c>
    </row>
    <row r="305" spans="1:7" x14ac:dyDescent="0.2">
      <c r="A305" s="14" t="s">
        <v>74</v>
      </c>
      <c r="B305" s="12" t="s">
        <v>430</v>
      </c>
      <c r="C305" s="12"/>
      <c r="D305" s="12"/>
      <c r="E305" s="3">
        <v>37857.800000000003</v>
      </c>
      <c r="F305" s="3">
        <v>17449.8</v>
      </c>
      <c r="G305" s="4">
        <v>0.46093011215654367</v>
      </c>
    </row>
    <row r="306" spans="1:7" x14ac:dyDescent="0.2">
      <c r="A306" s="14" t="s">
        <v>37</v>
      </c>
      <c r="B306" s="12" t="s">
        <v>430</v>
      </c>
      <c r="C306" s="12" t="s">
        <v>38</v>
      </c>
      <c r="D306" s="12"/>
      <c r="E306" s="3">
        <v>37857.800000000003</v>
      </c>
      <c r="F306" s="3">
        <v>17449.8</v>
      </c>
      <c r="G306" s="4">
        <v>0.46093011215654367</v>
      </c>
    </row>
    <row r="307" spans="1:7" x14ac:dyDescent="0.2">
      <c r="A307" s="14" t="s">
        <v>212</v>
      </c>
      <c r="B307" s="12" t="s">
        <v>430</v>
      </c>
      <c r="C307" s="12" t="s">
        <v>38</v>
      </c>
      <c r="D307" s="12" t="s">
        <v>213</v>
      </c>
      <c r="E307" s="3">
        <v>37857.800000000003</v>
      </c>
      <c r="F307" s="3">
        <v>17449.8</v>
      </c>
      <c r="G307" s="4">
        <v>0.46093011215654367</v>
      </c>
    </row>
    <row r="308" spans="1:7" x14ac:dyDescent="0.2">
      <c r="A308" s="15" t="s">
        <v>422</v>
      </c>
      <c r="B308" s="16" t="s">
        <v>430</v>
      </c>
      <c r="C308" s="16" t="s">
        <v>38</v>
      </c>
      <c r="D308" s="16" t="s">
        <v>423</v>
      </c>
      <c r="E308" s="1">
        <v>37857.800000000003</v>
      </c>
      <c r="F308" s="1">
        <v>17449.8</v>
      </c>
      <c r="G308" s="2">
        <v>0.46093011215654367</v>
      </c>
    </row>
    <row r="309" spans="1:7" x14ac:dyDescent="0.2">
      <c r="A309" s="14" t="s">
        <v>35</v>
      </c>
      <c r="B309" s="12" t="s">
        <v>431</v>
      </c>
      <c r="C309" s="12"/>
      <c r="D309" s="12"/>
      <c r="E309" s="3">
        <v>37816.400000000001</v>
      </c>
      <c r="F309" s="3">
        <v>10336.1</v>
      </c>
      <c r="G309" s="4">
        <v>0.27332321426682604</v>
      </c>
    </row>
    <row r="310" spans="1:7" x14ac:dyDescent="0.2">
      <c r="A310" s="14" t="s">
        <v>37</v>
      </c>
      <c r="B310" s="12" t="s">
        <v>431</v>
      </c>
      <c r="C310" s="12" t="s">
        <v>38</v>
      </c>
      <c r="D310" s="12"/>
      <c r="E310" s="3">
        <v>37816.400000000001</v>
      </c>
      <c r="F310" s="3">
        <v>10336.1</v>
      </c>
      <c r="G310" s="4">
        <v>0.27332321426682604</v>
      </c>
    </row>
    <row r="311" spans="1:7" x14ac:dyDescent="0.2">
      <c r="A311" s="14" t="s">
        <v>212</v>
      </c>
      <c r="B311" s="12" t="s">
        <v>431</v>
      </c>
      <c r="C311" s="12" t="s">
        <v>38</v>
      </c>
      <c r="D311" s="12" t="s">
        <v>213</v>
      </c>
      <c r="E311" s="3">
        <v>37816.400000000001</v>
      </c>
      <c r="F311" s="3">
        <v>10336.1</v>
      </c>
      <c r="G311" s="4">
        <v>0.27332321426682604</v>
      </c>
    </row>
    <row r="312" spans="1:7" x14ac:dyDescent="0.2">
      <c r="A312" s="15" t="s">
        <v>422</v>
      </c>
      <c r="B312" s="16" t="s">
        <v>431</v>
      </c>
      <c r="C312" s="16" t="s">
        <v>38</v>
      </c>
      <c r="D312" s="16" t="s">
        <v>423</v>
      </c>
      <c r="E312" s="1">
        <v>37816.400000000001</v>
      </c>
      <c r="F312" s="1">
        <v>10336.1</v>
      </c>
      <c r="G312" s="2">
        <v>0.27332321426682604</v>
      </c>
    </row>
    <row r="313" spans="1:7" x14ac:dyDescent="0.2">
      <c r="A313" s="14" t="s">
        <v>80</v>
      </c>
      <c r="B313" s="12" t="s">
        <v>432</v>
      </c>
      <c r="C313" s="12"/>
      <c r="D313" s="12"/>
      <c r="E313" s="3">
        <v>155</v>
      </c>
      <c r="F313" s="3">
        <v>0</v>
      </c>
      <c r="G313" s="4">
        <v>0</v>
      </c>
    </row>
    <row r="314" spans="1:7" x14ac:dyDescent="0.2">
      <c r="A314" s="14" t="s">
        <v>37</v>
      </c>
      <c r="B314" s="12" t="s">
        <v>432</v>
      </c>
      <c r="C314" s="12" t="s">
        <v>38</v>
      </c>
      <c r="D314" s="12"/>
      <c r="E314" s="3">
        <v>155</v>
      </c>
      <c r="F314" s="3">
        <v>0</v>
      </c>
      <c r="G314" s="4">
        <v>0</v>
      </c>
    </row>
    <row r="315" spans="1:7" x14ac:dyDescent="0.2">
      <c r="A315" s="14" t="s">
        <v>212</v>
      </c>
      <c r="B315" s="12" t="s">
        <v>432</v>
      </c>
      <c r="C315" s="12" t="s">
        <v>38</v>
      </c>
      <c r="D315" s="12" t="s">
        <v>213</v>
      </c>
      <c r="E315" s="3">
        <v>155</v>
      </c>
      <c r="F315" s="3">
        <v>0</v>
      </c>
      <c r="G315" s="4">
        <v>0</v>
      </c>
    </row>
    <row r="316" spans="1:7" x14ac:dyDescent="0.2">
      <c r="A316" s="15" t="s">
        <v>422</v>
      </c>
      <c r="B316" s="16" t="s">
        <v>432</v>
      </c>
      <c r="C316" s="16" t="s">
        <v>38</v>
      </c>
      <c r="D316" s="16" t="s">
        <v>423</v>
      </c>
      <c r="E316" s="1">
        <v>155</v>
      </c>
      <c r="F316" s="1">
        <v>0</v>
      </c>
      <c r="G316" s="2">
        <v>0</v>
      </c>
    </row>
    <row r="317" spans="1:7" ht="25.5" x14ac:dyDescent="0.2">
      <c r="A317" s="14" t="s">
        <v>158</v>
      </c>
      <c r="B317" s="12" t="s">
        <v>433</v>
      </c>
      <c r="C317" s="12"/>
      <c r="D317" s="12"/>
      <c r="E317" s="3">
        <v>3970</v>
      </c>
      <c r="F317" s="3">
        <v>0</v>
      </c>
      <c r="G317" s="4">
        <v>0</v>
      </c>
    </row>
    <row r="318" spans="1:7" x14ac:dyDescent="0.2">
      <c r="A318" s="14" t="s">
        <v>354</v>
      </c>
      <c r="B318" s="12" t="s">
        <v>434</v>
      </c>
      <c r="C318" s="12"/>
      <c r="D318" s="12"/>
      <c r="E318" s="3">
        <v>3970</v>
      </c>
      <c r="F318" s="3">
        <v>0</v>
      </c>
      <c r="G318" s="4">
        <v>0</v>
      </c>
    </row>
    <row r="319" spans="1:7" x14ac:dyDescent="0.2">
      <c r="A319" s="14" t="s">
        <v>37</v>
      </c>
      <c r="B319" s="12" t="s">
        <v>434</v>
      </c>
      <c r="C319" s="12" t="s">
        <v>38</v>
      </c>
      <c r="D319" s="12"/>
      <c r="E319" s="3">
        <v>3970</v>
      </c>
      <c r="F319" s="3">
        <v>0</v>
      </c>
      <c r="G319" s="4">
        <v>0</v>
      </c>
    </row>
    <row r="320" spans="1:7" x14ac:dyDescent="0.2">
      <c r="A320" s="14" t="s">
        <v>212</v>
      </c>
      <c r="B320" s="12" t="s">
        <v>434</v>
      </c>
      <c r="C320" s="12" t="s">
        <v>38</v>
      </c>
      <c r="D320" s="12" t="s">
        <v>213</v>
      </c>
      <c r="E320" s="3">
        <v>3970</v>
      </c>
      <c r="F320" s="3">
        <v>0</v>
      </c>
      <c r="G320" s="4">
        <v>0</v>
      </c>
    </row>
    <row r="321" spans="1:7" x14ac:dyDescent="0.2">
      <c r="A321" s="15" t="s">
        <v>422</v>
      </c>
      <c r="B321" s="16" t="s">
        <v>434</v>
      </c>
      <c r="C321" s="16" t="s">
        <v>38</v>
      </c>
      <c r="D321" s="16" t="s">
        <v>423</v>
      </c>
      <c r="E321" s="1">
        <v>3970</v>
      </c>
      <c r="F321" s="1">
        <v>0</v>
      </c>
      <c r="G321" s="2">
        <v>0</v>
      </c>
    </row>
    <row r="322" spans="1:7" x14ac:dyDescent="0.2">
      <c r="A322" s="14" t="s">
        <v>47</v>
      </c>
      <c r="B322" s="12" t="s">
        <v>435</v>
      </c>
      <c r="C322" s="12"/>
      <c r="D322" s="12"/>
      <c r="E322" s="3">
        <v>639978.30000000005</v>
      </c>
      <c r="F322" s="3">
        <v>125123.1</v>
      </c>
      <c r="G322" s="4">
        <v>0.195511472810875</v>
      </c>
    </row>
    <row r="323" spans="1:7" ht="25.5" x14ac:dyDescent="0.2">
      <c r="A323" s="14" t="s">
        <v>436</v>
      </c>
      <c r="B323" s="12" t="s">
        <v>437</v>
      </c>
      <c r="C323" s="12"/>
      <c r="D323" s="12"/>
      <c r="E323" s="3">
        <v>639978.30000000005</v>
      </c>
      <c r="F323" s="3">
        <v>125123.1</v>
      </c>
      <c r="G323" s="4">
        <v>0.195511472810875</v>
      </c>
    </row>
    <row r="324" spans="1:7" ht="25.5" x14ac:dyDescent="0.2">
      <c r="A324" s="14" t="s">
        <v>24</v>
      </c>
      <c r="B324" s="12" t="s">
        <v>437</v>
      </c>
      <c r="C324" s="12" t="s">
        <v>25</v>
      </c>
      <c r="D324" s="12"/>
      <c r="E324" s="3">
        <v>634342.30000000005</v>
      </c>
      <c r="F324" s="3">
        <v>124162.1</v>
      </c>
      <c r="G324" s="4">
        <v>0.19573359682934591</v>
      </c>
    </row>
    <row r="325" spans="1:7" x14ac:dyDescent="0.2">
      <c r="A325" s="14" t="s">
        <v>212</v>
      </c>
      <c r="B325" s="12" t="s">
        <v>437</v>
      </c>
      <c r="C325" s="12" t="s">
        <v>25</v>
      </c>
      <c r="D325" s="12" t="s">
        <v>213</v>
      </c>
      <c r="E325" s="3">
        <v>634342.30000000005</v>
      </c>
      <c r="F325" s="3">
        <v>124162.1</v>
      </c>
      <c r="G325" s="4">
        <v>0.19573359682934591</v>
      </c>
    </row>
    <row r="326" spans="1:7" x14ac:dyDescent="0.2">
      <c r="A326" s="15" t="s">
        <v>422</v>
      </c>
      <c r="B326" s="16" t="s">
        <v>437</v>
      </c>
      <c r="C326" s="16" t="s">
        <v>25</v>
      </c>
      <c r="D326" s="16" t="s">
        <v>423</v>
      </c>
      <c r="E326" s="1">
        <v>634342.30000000005</v>
      </c>
      <c r="F326" s="1">
        <v>124162.1</v>
      </c>
      <c r="G326" s="2">
        <v>0.19573359682934591</v>
      </c>
    </row>
    <row r="327" spans="1:7" x14ac:dyDescent="0.2">
      <c r="A327" s="14" t="s">
        <v>37</v>
      </c>
      <c r="B327" s="12" t="s">
        <v>437</v>
      </c>
      <c r="C327" s="12" t="s">
        <v>38</v>
      </c>
      <c r="D327" s="12"/>
      <c r="E327" s="3">
        <v>5636</v>
      </c>
      <c r="F327" s="3">
        <v>961</v>
      </c>
      <c r="G327" s="4">
        <v>0.17051100070972322</v>
      </c>
    </row>
    <row r="328" spans="1:7" x14ac:dyDescent="0.2">
      <c r="A328" s="14" t="s">
        <v>212</v>
      </c>
      <c r="B328" s="12" t="s">
        <v>437</v>
      </c>
      <c r="C328" s="12" t="s">
        <v>38</v>
      </c>
      <c r="D328" s="12" t="s">
        <v>213</v>
      </c>
      <c r="E328" s="3">
        <v>5636</v>
      </c>
      <c r="F328" s="3">
        <v>961</v>
      </c>
      <c r="G328" s="4">
        <v>0.17051100070972322</v>
      </c>
    </row>
    <row r="329" spans="1:7" x14ac:dyDescent="0.2">
      <c r="A329" s="15" t="s">
        <v>422</v>
      </c>
      <c r="B329" s="16" t="s">
        <v>437</v>
      </c>
      <c r="C329" s="16" t="s">
        <v>38</v>
      </c>
      <c r="D329" s="16" t="s">
        <v>423</v>
      </c>
      <c r="E329" s="1">
        <v>3890</v>
      </c>
      <c r="F329" s="1">
        <v>961</v>
      </c>
      <c r="G329" s="2">
        <v>0.24704370179948587</v>
      </c>
    </row>
    <row r="330" spans="1:7" x14ac:dyDescent="0.2">
      <c r="A330" s="15" t="s">
        <v>214</v>
      </c>
      <c r="B330" s="16" t="s">
        <v>437</v>
      </c>
      <c r="C330" s="16" t="s">
        <v>38</v>
      </c>
      <c r="D330" s="16" t="s">
        <v>215</v>
      </c>
      <c r="E330" s="1">
        <v>1746</v>
      </c>
      <c r="F330" s="1">
        <v>0</v>
      </c>
      <c r="G330" s="2">
        <v>0</v>
      </c>
    </row>
    <row r="331" spans="1:7" x14ac:dyDescent="0.2">
      <c r="A331" s="14" t="s">
        <v>450</v>
      </c>
      <c r="B331" s="12" t="s">
        <v>451</v>
      </c>
      <c r="C331" s="12"/>
      <c r="D331" s="12"/>
      <c r="E331" s="3">
        <v>1344483.3</v>
      </c>
      <c r="F331" s="3">
        <v>283747.39999999997</v>
      </c>
      <c r="G331" s="4">
        <v>0.21104568572923141</v>
      </c>
    </row>
    <row r="332" spans="1:7" x14ac:dyDescent="0.2">
      <c r="A332" s="14" t="s">
        <v>71</v>
      </c>
      <c r="B332" s="12" t="s">
        <v>452</v>
      </c>
      <c r="C332" s="12"/>
      <c r="D332" s="12"/>
      <c r="E332" s="3">
        <v>165157.9</v>
      </c>
      <c r="F332" s="3">
        <v>57172.800000000003</v>
      </c>
      <c r="G332" s="4">
        <v>0.34617054346174181</v>
      </c>
    </row>
    <row r="333" spans="1:7" x14ac:dyDescent="0.2">
      <c r="A333" s="14" t="s">
        <v>22</v>
      </c>
      <c r="B333" s="12" t="s">
        <v>453</v>
      </c>
      <c r="C333" s="12"/>
      <c r="D333" s="12"/>
      <c r="E333" s="3">
        <v>9348</v>
      </c>
      <c r="F333" s="3">
        <v>995.3</v>
      </c>
      <c r="G333" s="4">
        <v>0.10647197261446298</v>
      </c>
    </row>
    <row r="334" spans="1:7" ht="25.5" x14ac:dyDescent="0.2">
      <c r="A334" s="14" t="s">
        <v>24</v>
      </c>
      <c r="B334" s="12" t="s">
        <v>453</v>
      </c>
      <c r="C334" s="12" t="s">
        <v>25</v>
      </c>
      <c r="D334" s="12"/>
      <c r="E334" s="3">
        <v>9348</v>
      </c>
      <c r="F334" s="3">
        <v>995.3</v>
      </c>
      <c r="G334" s="4">
        <v>0.10647197261446298</v>
      </c>
    </row>
    <row r="335" spans="1:7" x14ac:dyDescent="0.2">
      <c r="A335" s="14" t="s">
        <v>212</v>
      </c>
      <c r="B335" s="12" t="s">
        <v>453</v>
      </c>
      <c r="C335" s="12" t="s">
        <v>25</v>
      </c>
      <c r="D335" s="12" t="s">
        <v>213</v>
      </c>
      <c r="E335" s="3">
        <v>9348</v>
      </c>
      <c r="F335" s="3">
        <v>995.3</v>
      </c>
      <c r="G335" s="4">
        <v>0.10647197261446298</v>
      </c>
    </row>
    <row r="336" spans="1:7" x14ac:dyDescent="0.2">
      <c r="A336" s="15" t="s">
        <v>448</v>
      </c>
      <c r="B336" s="16" t="s">
        <v>453</v>
      </c>
      <c r="C336" s="16" t="s">
        <v>25</v>
      </c>
      <c r="D336" s="16" t="s">
        <v>449</v>
      </c>
      <c r="E336" s="1">
        <v>9348</v>
      </c>
      <c r="F336" s="1">
        <v>995.3</v>
      </c>
      <c r="G336" s="2">
        <v>0.10647197261446298</v>
      </c>
    </row>
    <row r="337" spans="1:7" x14ac:dyDescent="0.2">
      <c r="A337" s="14" t="s">
        <v>74</v>
      </c>
      <c r="B337" s="12" t="s">
        <v>454</v>
      </c>
      <c r="C337" s="12"/>
      <c r="D337" s="12"/>
      <c r="E337" s="3">
        <v>74055</v>
      </c>
      <c r="F337" s="3">
        <v>37658.300000000003</v>
      </c>
      <c r="G337" s="4">
        <v>0.50851799338329629</v>
      </c>
    </row>
    <row r="338" spans="1:7" x14ac:dyDescent="0.2">
      <c r="A338" s="14" t="s">
        <v>37</v>
      </c>
      <c r="B338" s="12" t="s">
        <v>454</v>
      </c>
      <c r="C338" s="12" t="s">
        <v>38</v>
      </c>
      <c r="D338" s="12"/>
      <c r="E338" s="3">
        <v>74055</v>
      </c>
      <c r="F338" s="3">
        <v>37658.300000000003</v>
      </c>
      <c r="G338" s="4">
        <v>0.50851799338329629</v>
      </c>
    </row>
    <row r="339" spans="1:7" x14ac:dyDescent="0.2">
      <c r="A339" s="14" t="s">
        <v>212</v>
      </c>
      <c r="B339" s="12" t="s">
        <v>454</v>
      </c>
      <c r="C339" s="12" t="s">
        <v>38</v>
      </c>
      <c r="D339" s="12" t="s">
        <v>213</v>
      </c>
      <c r="E339" s="3">
        <v>74055</v>
      </c>
      <c r="F339" s="3">
        <v>37658.300000000003</v>
      </c>
      <c r="G339" s="4">
        <v>0.50851799338329629</v>
      </c>
    </row>
    <row r="340" spans="1:7" x14ac:dyDescent="0.2">
      <c r="A340" s="15" t="s">
        <v>448</v>
      </c>
      <c r="B340" s="16" t="s">
        <v>454</v>
      </c>
      <c r="C340" s="16" t="s">
        <v>38</v>
      </c>
      <c r="D340" s="16" t="s">
        <v>449</v>
      </c>
      <c r="E340" s="1">
        <v>74055</v>
      </c>
      <c r="F340" s="1">
        <v>37658.300000000003</v>
      </c>
      <c r="G340" s="2">
        <v>0.50851799338329629</v>
      </c>
    </row>
    <row r="341" spans="1:7" x14ac:dyDescent="0.2">
      <c r="A341" s="14" t="s">
        <v>35</v>
      </c>
      <c r="B341" s="12" t="s">
        <v>455</v>
      </c>
      <c r="C341" s="12"/>
      <c r="D341" s="12"/>
      <c r="E341" s="3">
        <v>26408.3</v>
      </c>
      <c r="F341" s="3">
        <v>8524.2000000000007</v>
      </c>
      <c r="G341" s="4">
        <v>0.3227848820257268</v>
      </c>
    </row>
    <row r="342" spans="1:7" x14ac:dyDescent="0.2">
      <c r="A342" s="14" t="s">
        <v>37</v>
      </c>
      <c r="B342" s="12" t="s">
        <v>455</v>
      </c>
      <c r="C342" s="12" t="s">
        <v>38</v>
      </c>
      <c r="D342" s="12"/>
      <c r="E342" s="3">
        <v>26390.5</v>
      </c>
      <c r="F342" s="3">
        <v>8524.2000000000007</v>
      </c>
      <c r="G342" s="4">
        <v>0.32300259563100359</v>
      </c>
    </row>
    <row r="343" spans="1:7" x14ac:dyDescent="0.2">
      <c r="A343" s="14" t="s">
        <v>212</v>
      </c>
      <c r="B343" s="12" t="s">
        <v>455</v>
      </c>
      <c r="C343" s="12" t="s">
        <v>38</v>
      </c>
      <c r="D343" s="12" t="s">
        <v>213</v>
      </c>
      <c r="E343" s="3">
        <v>26390.5</v>
      </c>
      <c r="F343" s="3">
        <v>8524.2000000000007</v>
      </c>
      <c r="G343" s="4">
        <v>0.32300259563100359</v>
      </c>
    </row>
    <row r="344" spans="1:7" x14ac:dyDescent="0.2">
      <c r="A344" s="15" t="s">
        <v>448</v>
      </c>
      <c r="B344" s="16" t="s">
        <v>455</v>
      </c>
      <c r="C344" s="16" t="s">
        <v>38</v>
      </c>
      <c r="D344" s="16" t="s">
        <v>449</v>
      </c>
      <c r="E344" s="1">
        <v>26390.5</v>
      </c>
      <c r="F344" s="1">
        <v>8524.2000000000007</v>
      </c>
      <c r="G344" s="2">
        <v>0.32300259563100359</v>
      </c>
    </row>
    <row r="345" spans="1:7" x14ac:dyDescent="0.2">
      <c r="A345" s="14" t="s">
        <v>58</v>
      </c>
      <c r="B345" s="12" t="s">
        <v>455</v>
      </c>
      <c r="C345" s="12" t="s">
        <v>59</v>
      </c>
      <c r="D345" s="12"/>
      <c r="E345" s="3">
        <v>17.8</v>
      </c>
      <c r="F345" s="3">
        <v>0</v>
      </c>
      <c r="G345" s="4">
        <v>0</v>
      </c>
    </row>
    <row r="346" spans="1:7" x14ac:dyDescent="0.2">
      <c r="A346" s="14" t="s">
        <v>212</v>
      </c>
      <c r="B346" s="12" t="s">
        <v>455</v>
      </c>
      <c r="C346" s="12" t="s">
        <v>59</v>
      </c>
      <c r="D346" s="12" t="s">
        <v>213</v>
      </c>
      <c r="E346" s="3">
        <v>17.8</v>
      </c>
      <c r="F346" s="3">
        <v>0</v>
      </c>
      <c r="G346" s="4">
        <v>0</v>
      </c>
    </row>
    <row r="347" spans="1:7" x14ac:dyDescent="0.2">
      <c r="A347" s="15" t="s">
        <v>448</v>
      </c>
      <c r="B347" s="16" t="s">
        <v>455</v>
      </c>
      <c r="C347" s="16" t="s">
        <v>59</v>
      </c>
      <c r="D347" s="16" t="s">
        <v>449</v>
      </c>
      <c r="E347" s="1">
        <v>17.8</v>
      </c>
      <c r="F347" s="1">
        <v>0</v>
      </c>
      <c r="G347" s="2">
        <v>0</v>
      </c>
    </row>
    <row r="348" spans="1:7" x14ac:dyDescent="0.2">
      <c r="A348" s="14" t="s">
        <v>80</v>
      </c>
      <c r="B348" s="12" t="s">
        <v>456</v>
      </c>
      <c r="C348" s="12"/>
      <c r="D348" s="12"/>
      <c r="E348" s="3">
        <v>560</v>
      </c>
      <c r="F348" s="3">
        <v>0</v>
      </c>
      <c r="G348" s="4">
        <v>0</v>
      </c>
    </row>
    <row r="349" spans="1:7" x14ac:dyDescent="0.2">
      <c r="A349" s="14" t="s">
        <v>37</v>
      </c>
      <c r="B349" s="12" t="s">
        <v>456</v>
      </c>
      <c r="C349" s="12" t="s">
        <v>38</v>
      </c>
      <c r="D349" s="12"/>
      <c r="E349" s="3">
        <v>560</v>
      </c>
      <c r="F349" s="3">
        <v>0</v>
      </c>
      <c r="G349" s="4">
        <v>0</v>
      </c>
    </row>
    <row r="350" spans="1:7" x14ac:dyDescent="0.2">
      <c r="A350" s="14" t="s">
        <v>212</v>
      </c>
      <c r="B350" s="12" t="s">
        <v>456</v>
      </c>
      <c r="C350" s="12" t="s">
        <v>38</v>
      </c>
      <c r="D350" s="12" t="s">
        <v>213</v>
      </c>
      <c r="E350" s="3">
        <v>560</v>
      </c>
      <c r="F350" s="3">
        <v>0</v>
      </c>
      <c r="G350" s="4">
        <v>0</v>
      </c>
    </row>
    <row r="351" spans="1:7" x14ac:dyDescent="0.2">
      <c r="A351" s="15" t="s">
        <v>448</v>
      </c>
      <c r="B351" s="16" t="s">
        <v>456</v>
      </c>
      <c r="C351" s="16" t="s">
        <v>38</v>
      </c>
      <c r="D351" s="16" t="s">
        <v>449</v>
      </c>
      <c r="E351" s="1">
        <v>560</v>
      </c>
      <c r="F351" s="1">
        <v>0</v>
      </c>
      <c r="G351" s="2">
        <v>0</v>
      </c>
    </row>
    <row r="352" spans="1:7" ht="25.5" x14ac:dyDescent="0.2">
      <c r="A352" s="14" t="s">
        <v>298</v>
      </c>
      <c r="B352" s="12" t="s">
        <v>457</v>
      </c>
      <c r="C352" s="12"/>
      <c r="D352" s="12"/>
      <c r="E352" s="3">
        <v>101.2</v>
      </c>
      <c r="F352" s="3">
        <v>0</v>
      </c>
      <c r="G352" s="4">
        <v>0</v>
      </c>
    </row>
    <row r="353" spans="1:7" x14ac:dyDescent="0.2">
      <c r="A353" s="14" t="s">
        <v>37</v>
      </c>
      <c r="B353" s="12" t="s">
        <v>457</v>
      </c>
      <c r="C353" s="12" t="s">
        <v>38</v>
      </c>
      <c r="D353" s="12"/>
      <c r="E353" s="3">
        <v>101.2</v>
      </c>
      <c r="F353" s="3">
        <v>0</v>
      </c>
      <c r="G353" s="4">
        <v>0</v>
      </c>
    </row>
    <row r="354" spans="1:7" x14ac:dyDescent="0.2">
      <c r="A354" s="14" t="s">
        <v>212</v>
      </c>
      <c r="B354" s="12" t="s">
        <v>457</v>
      </c>
      <c r="C354" s="12" t="s">
        <v>38</v>
      </c>
      <c r="D354" s="12" t="s">
        <v>213</v>
      </c>
      <c r="E354" s="3">
        <v>101.2</v>
      </c>
      <c r="F354" s="3">
        <v>0</v>
      </c>
      <c r="G354" s="4">
        <v>0</v>
      </c>
    </row>
    <row r="355" spans="1:7" x14ac:dyDescent="0.2">
      <c r="A355" s="15" t="s">
        <v>448</v>
      </c>
      <c r="B355" s="16" t="s">
        <v>457</v>
      </c>
      <c r="C355" s="16" t="s">
        <v>38</v>
      </c>
      <c r="D355" s="16" t="s">
        <v>449</v>
      </c>
      <c r="E355" s="1">
        <v>101.2</v>
      </c>
      <c r="F355" s="1">
        <v>0</v>
      </c>
      <c r="G355" s="2">
        <v>0</v>
      </c>
    </row>
    <row r="356" spans="1:7" ht="38.25" x14ac:dyDescent="0.2">
      <c r="A356" s="18" t="s">
        <v>349</v>
      </c>
      <c r="B356" s="12" t="s">
        <v>458</v>
      </c>
      <c r="C356" s="12"/>
      <c r="D356" s="12"/>
      <c r="E356" s="3">
        <v>32006.3</v>
      </c>
      <c r="F356" s="3">
        <v>6154.7999999999993</v>
      </c>
      <c r="G356" s="4">
        <v>0.19229964100817651</v>
      </c>
    </row>
    <row r="357" spans="1:7" ht="25.5" x14ac:dyDescent="0.2">
      <c r="A357" s="14" t="s">
        <v>459</v>
      </c>
      <c r="B357" s="12" t="s">
        <v>460</v>
      </c>
      <c r="C357" s="12"/>
      <c r="D357" s="12"/>
      <c r="E357" s="3">
        <v>32006.3</v>
      </c>
      <c r="F357" s="3">
        <v>6154.7999999999993</v>
      </c>
      <c r="G357" s="4">
        <v>0.19229964100817651</v>
      </c>
    </row>
    <row r="358" spans="1:7" x14ac:dyDescent="0.2">
      <c r="A358" s="14" t="s">
        <v>37</v>
      </c>
      <c r="B358" s="12" t="s">
        <v>460</v>
      </c>
      <c r="C358" s="12" t="s">
        <v>38</v>
      </c>
      <c r="D358" s="12"/>
      <c r="E358" s="3">
        <v>32006.3</v>
      </c>
      <c r="F358" s="3">
        <v>6154.7999999999993</v>
      </c>
      <c r="G358" s="4">
        <v>0.19229964100817651</v>
      </c>
    </row>
    <row r="359" spans="1:7" x14ac:dyDescent="0.2">
      <c r="A359" s="14" t="s">
        <v>212</v>
      </c>
      <c r="B359" s="12" t="s">
        <v>460</v>
      </c>
      <c r="C359" s="12" t="s">
        <v>38</v>
      </c>
      <c r="D359" s="12" t="s">
        <v>213</v>
      </c>
      <c r="E359" s="3">
        <v>32006.3</v>
      </c>
      <c r="F359" s="3">
        <v>6154.7999999999993</v>
      </c>
      <c r="G359" s="4">
        <v>0.19229964100817651</v>
      </c>
    </row>
    <row r="360" spans="1:7" x14ac:dyDescent="0.2">
      <c r="A360" s="15" t="s">
        <v>448</v>
      </c>
      <c r="B360" s="16" t="s">
        <v>460</v>
      </c>
      <c r="C360" s="16" t="s">
        <v>38</v>
      </c>
      <c r="D360" s="16" t="s">
        <v>449</v>
      </c>
      <c r="E360" s="1">
        <v>32006.3</v>
      </c>
      <c r="F360" s="1">
        <v>6154.7999999999993</v>
      </c>
      <c r="G360" s="2">
        <v>0.19229964100817651</v>
      </c>
    </row>
    <row r="361" spans="1:7" ht="25.5" x14ac:dyDescent="0.2">
      <c r="A361" s="14" t="s">
        <v>158</v>
      </c>
      <c r="B361" s="12" t="s">
        <v>461</v>
      </c>
      <c r="C361" s="12"/>
      <c r="D361" s="12"/>
      <c r="E361" s="3">
        <v>22679.1</v>
      </c>
      <c r="F361" s="3">
        <v>3840.2</v>
      </c>
      <c r="G361" s="4">
        <v>0.16932770700777369</v>
      </c>
    </row>
    <row r="362" spans="1:7" x14ac:dyDescent="0.2">
      <c r="A362" s="14" t="s">
        <v>354</v>
      </c>
      <c r="B362" s="12" t="s">
        <v>462</v>
      </c>
      <c r="C362" s="12"/>
      <c r="D362" s="12"/>
      <c r="E362" s="3">
        <v>12750</v>
      </c>
      <c r="F362" s="3">
        <v>0</v>
      </c>
      <c r="G362" s="4">
        <v>0</v>
      </c>
    </row>
    <row r="363" spans="1:7" x14ac:dyDescent="0.2">
      <c r="A363" s="14" t="s">
        <v>37</v>
      </c>
      <c r="B363" s="12" t="s">
        <v>462</v>
      </c>
      <c r="C363" s="12" t="s">
        <v>38</v>
      </c>
      <c r="D363" s="12"/>
      <c r="E363" s="3">
        <v>12750</v>
      </c>
      <c r="F363" s="3">
        <v>0</v>
      </c>
      <c r="G363" s="4">
        <v>0</v>
      </c>
    </row>
    <row r="364" spans="1:7" x14ac:dyDescent="0.2">
      <c r="A364" s="14" t="s">
        <v>212</v>
      </c>
      <c r="B364" s="12" t="s">
        <v>462</v>
      </c>
      <c r="C364" s="12" t="s">
        <v>38</v>
      </c>
      <c r="D364" s="12" t="s">
        <v>213</v>
      </c>
      <c r="E364" s="3">
        <v>12750</v>
      </c>
      <c r="F364" s="3">
        <v>0</v>
      </c>
      <c r="G364" s="4">
        <v>0</v>
      </c>
    </row>
    <row r="365" spans="1:7" x14ac:dyDescent="0.2">
      <c r="A365" s="15" t="s">
        <v>448</v>
      </c>
      <c r="B365" s="16" t="s">
        <v>462</v>
      </c>
      <c r="C365" s="16" t="s">
        <v>38</v>
      </c>
      <c r="D365" s="16" t="s">
        <v>449</v>
      </c>
      <c r="E365" s="1">
        <v>12750</v>
      </c>
      <c r="F365" s="1">
        <v>0</v>
      </c>
      <c r="G365" s="2">
        <v>0</v>
      </c>
    </row>
    <row r="366" spans="1:7" ht="38.25" x14ac:dyDescent="0.2">
      <c r="A366" s="20" t="s">
        <v>463</v>
      </c>
      <c r="B366" s="21" t="s">
        <v>464</v>
      </c>
      <c r="C366" s="21"/>
      <c r="D366" s="21"/>
      <c r="E366" s="3">
        <v>3723.6</v>
      </c>
      <c r="F366" s="3">
        <v>0</v>
      </c>
      <c r="G366" s="4">
        <v>0</v>
      </c>
    </row>
    <row r="367" spans="1:7" x14ac:dyDescent="0.2">
      <c r="A367" s="20" t="s">
        <v>37</v>
      </c>
      <c r="B367" s="21" t="s">
        <v>464</v>
      </c>
      <c r="C367" s="21" t="s">
        <v>38</v>
      </c>
      <c r="D367" s="21"/>
      <c r="E367" s="3">
        <v>3723.6</v>
      </c>
      <c r="F367" s="3">
        <v>0</v>
      </c>
      <c r="G367" s="4">
        <v>0</v>
      </c>
    </row>
    <row r="368" spans="1:7" x14ac:dyDescent="0.2">
      <c r="A368" s="20" t="s">
        <v>212</v>
      </c>
      <c r="B368" s="21" t="s">
        <v>464</v>
      </c>
      <c r="C368" s="21" t="s">
        <v>38</v>
      </c>
      <c r="D368" s="21" t="s">
        <v>213</v>
      </c>
      <c r="E368" s="3">
        <v>3723.6</v>
      </c>
      <c r="F368" s="3">
        <v>0</v>
      </c>
      <c r="G368" s="4">
        <v>0</v>
      </c>
    </row>
    <row r="369" spans="1:7" x14ac:dyDescent="0.2">
      <c r="A369" s="22" t="s">
        <v>448</v>
      </c>
      <c r="B369" s="23" t="s">
        <v>464</v>
      </c>
      <c r="C369" s="23" t="s">
        <v>38</v>
      </c>
      <c r="D369" s="23" t="s">
        <v>449</v>
      </c>
      <c r="E369" s="1">
        <v>3723.6</v>
      </c>
      <c r="F369" s="1">
        <v>0</v>
      </c>
      <c r="G369" s="2">
        <v>0</v>
      </c>
    </row>
    <row r="370" spans="1:7" ht="25.5" x14ac:dyDescent="0.2">
      <c r="A370" s="14" t="s">
        <v>465</v>
      </c>
      <c r="B370" s="12" t="s">
        <v>466</v>
      </c>
      <c r="C370" s="12"/>
      <c r="D370" s="12"/>
      <c r="E370" s="3">
        <v>66</v>
      </c>
      <c r="F370" s="3">
        <v>0</v>
      </c>
      <c r="G370" s="4">
        <v>0</v>
      </c>
    </row>
    <row r="371" spans="1:7" x14ac:dyDescent="0.2">
      <c r="A371" s="14" t="s">
        <v>37</v>
      </c>
      <c r="B371" s="12" t="s">
        <v>466</v>
      </c>
      <c r="C371" s="12" t="s">
        <v>38</v>
      </c>
      <c r="D371" s="12"/>
      <c r="E371" s="3">
        <v>66</v>
      </c>
      <c r="F371" s="3">
        <v>0</v>
      </c>
      <c r="G371" s="4">
        <v>0</v>
      </c>
    </row>
    <row r="372" spans="1:7" x14ac:dyDescent="0.2">
      <c r="A372" s="14" t="s">
        <v>212</v>
      </c>
      <c r="B372" s="12" t="s">
        <v>466</v>
      </c>
      <c r="C372" s="12" t="s">
        <v>38</v>
      </c>
      <c r="D372" s="12" t="s">
        <v>213</v>
      </c>
      <c r="E372" s="3">
        <v>66</v>
      </c>
      <c r="F372" s="3">
        <v>0</v>
      </c>
      <c r="G372" s="4">
        <v>0</v>
      </c>
    </row>
    <row r="373" spans="1:7" x14ac:dyDescent="0.2">
      <c r="A373" s="15" t="s">
        <v>448</v>
      </c>
      <c r="B373" s="16" t="s">
        <v>466</v>
      </c>
      <c r="C373" s="16" t="s">
        <v>38</v>
      </c>
      <c r="D373" s="16" t="s">
        <v>449</v>
      </c>
      <c r="E373" s="1">
        <v>66</v>
      </c>
      <c r="F373" s="1">
        <v>0</v>
      </c>
      <c r="G373" s="2">
        <v>0</v>
      </c>
    </row>
    <row r="374" spans="1:7" ht="38.25" x14ac:dyDescent="0.2">
      <c r="A374" s="14" t="s">
        <v>467</v>
      </c>
      <c r="B374" s="12" t="s">
        <v>468</v>
      </c>
      <c r="C374" s="12"/>
      <c r="D374" s="12"/>
      <c r="E374" s="3">
        <v>6139.5</v>
      </c>
      <c r="F374" s="3">
        <v>3840.2</v>
      </c>
      <c r="G374" s="4">
        <v>0.62549067513641177</v>
      </c>
    </row>
    <row r="375" spans="1:7" x14ac:dyDescent="0.2">
      <c r="A375" s="14" t="s">
        <v>37</v>
      </c>
      <c r="B375" s="12" t="s">
        <v>468</v>
      </c>
      <c r="C375" s="12" t="s">
        <v>38</v>
      </c>
      <c r="D375" s="12"/>
      <c r="E375" s="3">
        <v>5465.6</v>
      </c>
      <c r="F375" s="3">
        <v>3530.6</v>
      </c>
      <c r="G375" s="4">
        <v>0.64596750585480089</v>
      </c>
    </row>
    <row r="376" spans="1:7" x14ac:dyDescent="0.2">
      <c r="A376" s="14" t="s">
        <v>212</v>
      </c>
      <c r="B376" s="12" t="s">
        <v>468</v>
      </c>
      <c r="C376" s="12" t="s">
        <v>38</v>
      </c>
      <c r="D376" s="12" t="s">
        <v>213</v>
      </c>
      <c r="E376" s="3">
        <v>5465.6</v>
      </c>
      <c r="F376" s="3">
        <v>3530.6</v>
      </c>
      <c r="G376" s="4">
        <v>0.64596750585480089</v>
      </c>
    </row>
    <row r="377" spans="1:7" x14ac:dyDescent="0.2">
      <c r="A377" s="15" t="s">
        <v>448</v>
      </c>
      <c r="B377" s="16" t="s">
        <v>468</v>
      </c>
      <c r="C377" s="16" t="s">
        <v>38</v>
      </c>
      <c r="D377" s="16" t="s">
        <v>449</v>
      </c>
      <c r="E377" s="1">
        <v>5465.6</v>
      </c>
      <c r="F377" s="1">
        <v>3530.6</v>
      </c>
      <c r="G377" s="2">
        <v>0.64596750585480089</v>
      </c>
    </row>
    <row r="378" spans="1:7" x14ac:dyDescent="0.2">
      <c r="A378" s="14" t="s">
        <v>118</v>
      </c>
      <c r="B378" s="12" t="s">
        <v>468</v>
      </c>
      <c r="C378" s="12" t="s">
        <v>119</v>
      </c>
      <c r="D378" s="12"/>
      <c r="E378" s="3">
        <v>673.9</v>
      </c>
      <c r="F378" s="3">
        <v>309.59999999999997</v>
      </c>
      <c r="G378" s="4">
        <v>0.45941534352277785</v>
      </c>
    </row>
    <row r="379" spans="1:7" x14ac:dyDescent="0.2">
      <c r="A379" s="14" t="s">
        <v>212</v>
      </c>
      <c r="B379" s="12" t="s">
        <v>468</v>
      </c>
      <c r="C379" s="12" t="s">
        <v>119</v>
      </c>
      <c r="D379" s="12" t="s">
        <v>213</v>
      </c>
      <c r="E379" s="3">
        <v>673.9</v>
      </c>
      <c r="F379" s="3">
        <v>309.59999999999997</v>
      </c>
      <c r="G379" s="4">
        <v>0.45941534352277785</v>
      </c>
    </row>
    <row r="380" spans="1:7" x14ac:dyDescent="0.2">
      <c r="A380" s="15" t="s">
        <v>448</v>
      </c>
      <c r="B380" s="16" t="s">
        <v>468</v>
      </c>
      <c r="C380" s="16" t="s">
        <v>119</v>
      </c>
      <c r="D380" s="16" t="s">
        <v>449</v>
      </c>
      <c r="E380" s="1">
        <v>673.9</v>
      </c>
      <c r="F380" s="1">
        <v>309.59999999999997</v>
      </c>
      <c r="G380" s="2">
        <v>0.45941534352277785</v>
      </c>
    </row>
    <row r="381" spans="1:7" x14ac:dyDescent="0.2">
      <c r="A381" s="14" t="s">
        <v>47</v>
      </c>
      <c r="B381" s="12" t="s">
        <v>469</v>
      </c>
      <c r="C381" s="12"/>
      <c r="D381" s="12"/>
      <c r="E381" s="3">
        <v>1075267.4000000001</v>
      </c>
      <c r="F381" s="3">
        <v>210383.49999999997</v>
      </c>
      <c r="G381" s="4">
        <v>0.19565691287581111</v>
      </c>
    </row>
    <row r="382" spans="1:7" ht="38.25" x14ac:dyDescent="0.2">
      <c r="A382" s="18" t="s">
        <v>470</v>
      </c>
      <c r="B382" s="12" t="s">
        <v>471</v>
      </c>
      <c r="C382" s="12"/>
      <c r="D382" s="12"/>
      <c r="E382" s="3">
        <v>1073490.8</v>
      </c>
      <c r="F382" s="3">
        <v>209965.09999999998</v>
      </c>
      <c r="G382" s="4">
        <v>0.19559096361142542</v>
      </c>
    </row>
    <row r="383" spans="1:7" ht="25.5" x14ac:dyDescent="0.2">
      <c r="A383" s="14" t="s">
        <v>24</v>
      </c>
      <c r="B383" s="12" t="s">
        <v>471</v>
      </c>
      <c r="C383" s="12" t="s">
        <v>25</v>
      </c>
      <c r="D383" s="12"/>
      <c r="E383" s="3">
        <v>1053814.8</v>
      </c>
      <c r="F383" s="3">
        <v>204442.8</v>
      </c>
      <c r="G383" s="4">
        <v>0.1940025894493036</v>
      </c>
    </row>
    <row r="384" spans="1:7" x14ac:dyDescent="0.2">
      <c r="A384" s="14" t="s">
        <v>212</v>
      </c>
      <c r="B384" s="12" t="s">
        <v>471</v>
      </c>
      <c r="C384" s="12" t="s">
        <v>25</v>
      </c>
      <c r="D384" s="12" t="s">
        <v>213</v>
      </c>
      <c r="E384" s="3">
        <v>1053814.8</v>
      </c>
      <c r="F384" s="3">
        <v>204442.8</v>
      </c>
      <c r="G384" s="4">
        <v>0.1940025894493036</v>
      </c>
    </row>
    <row r="385" spans="1:7" x14ac:dyDescent="0.2">
      <c r="A385" s="15" t="s">
        <v>448</v>
      </c>
      <c r="B385" s="16" t="s">
        <v>471</v>
      </c>
      <c r="C385" s="16" t="s">
        <v>25</v>
      </c>
      <c r="D385" s="16" t="s">
        <v>449</v>
      </c>
      <c r="E385" s="1">
        <v>1053814.8</v>
      </c>
      <c r="F385" s="1">
        <v>204442.8</v>
      </c>
      <c r="G385" s="2">
        <v>0.1940025894493036</v>
      </c>
    </row>
    <row r="386" spans="1:7" x14ac:dyDescent="0.2">
      <c r="A386" s="14" t="s">
        <v>37</v>
      </c>
      <c r="B386" s="12" t="s">
        <v>471</v>
      </c>
      <c r="C386" s="12" t="s">
        <v>38</v>
      </c>
      <c r="D386" s="12"/>
      <c r="E386" s="3">
        <v>19676</v>
      </c>
      <c r="F386" s="3">
        <v>5522.3</v>
      </c>
      <c r="G386" s="4">
        <v>0.28066171986176053</v>
      </c>
    </row>
    <row r="387" spans="1:7" x14ac:dyDescent="0.2">
      <c r="A387" s="14" t="s">
        <v>212</v>
      </c>
      <c r="B387" s="12" t="s">
        <v>471</v>
      </c>
      <c r="C387" s="12" t="s">
        <v>38</v>
      </c>
      <c r="D387" s="12" t="s">
        <v>213</v>
      </c>
      <c r="E387" s="3">
        <v>19676</v>
      </c>
      <c r="F387" s="3">
        <v>5522.3</v>
      </c>
      <c r="G387" s="4">
        <v>0.28066171986176053</v>
      </c>
    </row>
    <row r="388" spans="1:7" x14ac:dyDescent="0.2">
      <c r="A388" s="15" t="s">
        <v>448</v>
      </c>
      <c r="B388" s="16" t="s">
        <v>471</v>
      </c>
      <c r="C388" s="16" t="s">
        <v>38</v>
      </c>
      <c r="D388" s="16" t="s">
        <v>449</v>
      </c>
      <c r="E388" s="1">
        <v>16455</v>
      </c>
      <c r="F388" s="1">
        <v>5152.5</v>
      </c>
      <c r="G388" s="2">
        <v>0.31312670920692798</v>
      </c>
    </row>
    <row r="389" spans="1:7" x14ac:dyDescent="0.2">
      <c r="A389" s="15" t="s">
        <v>214</v>
      </c>
      <c r="B389" s="16" t="s">
        <v>471</v>
      </c>
      <c r="C389" s="16" t="s">
        <v>38</v>
      </c>
      <c r="D389" s="16" t="s">
        <v>215</v>
      </c>
      <c r="E389" s="1">
        <v>3221</v>
      </c>
      <c r="F389" s="1">
        <v>369.8</v>
      </c>
      <c r="G389" s="2">
        <v>0.11480906550760633</v>
      </c>
    </row>
    <row r="390" spans="1:7" ht="25.5" x14ac:dyDescent="0.2">
      <c r="A390" s="14" t="s">
        <v>472</v>
      </c>
      <c r="B390" s="12" t="s">
        <v>473</v>
      </c>
      <c r="C390" s="12"/>
      <c r="D390" s="12"/>
      <c r="E390" s="3">
        <v>1776.6</v>
      </c>
      <c r="F390" s="3">
        <v>418.4</v>
      </c>
      <c r="G390" s="4">
        <v>0.2355060227400653</v>
      </c>
    </row>
    <row r="391" spans="1:7" x14ac:dyDescent="0.2">
      <c r="A391" s="14" t="s">
        <v>37</v>
      </c>
      <c r="B391" s="12" t="s">
        <v>473</v>
      </c>
      <c r="C391" s="12" t="s">
        <v>38</v>
      </c>
      <c r="D391" s="12"/>
      <c r="E391" s="3">
        <v>1477.8</v>
      </c>
      <c r="F391" s="3">
        <v>365.2</v>
      </c>
      <c r="G391" s="4">
        <v>0.24712410339694141</v>
      </c>
    </row>
    <row r="392" spans="1:7" x14ac:dyDescent="0.2">
      <c r="A392" s="14" t="s">
        <v>212</v>
      </c>
      <c r="B392" s="12" t="s">
        <v>473</v>
      </c>
      <c r="C392" s="12" t="s">
        <v>38</v>
      </c>
      <c r="D392" s="12" t="s">
        <v>213</v>
      </c>
      <c r="E392" s="3">
        <v>1477.8</v>
      </c>
      <c r="F392" s="3">
        <v>365.2</v>
      </c>
      <c r="G392" s="4">
        <v>0.24712410339694141</v>
      </c>
    </row>
    <row r="393" spans="1:7" x14ac:dyDescent="0.2">
      <c r="A393" s="15" t="s">
        <v>448</v>
      </c>
      <c r="B393" s="16" t="s">
        <v>473</v>
      </c>
      <c r="C393" s="16" t="s">
        <v>38</v>
      </c>
      <c r="D393" s="16" t="s">
        <v>449</v>
      </c>
      <c r="E393" s="1">
        <v>1477.8</v>
      </c>
      <c r="F393" s="1">
        <v>365.2</v>
      </c>
      <c r="G393" s="2">
        <v>0.24712410339694141</v>
      </c>
    </row>
    <row r="394" spans="1:7" x14ac:dyDescent="0.2">
      <c r="A394" s="14" t="s">
        <v>118</v>
      </c>
      <c r="B394" s="12" t="s">
        <v>473</v>
      </c>
      <c r="C394" s="12" t="s">
        <v>119</v>
      </c>
      <c r="D394" s="12"/>
      <c r="E394" s="3">
        <v>298.8</v>
      </c>
      <c r="F394" s="3">
        <v>53.2</v>
      </c>
      <c r="G394" s="4">
        <v>0.17804551539491298</v>
      </c>
    </row>
    <row r="395" spans="1:7" x14ac:dyDescent="0.2">
      <c r="A395" s="14" t="s">
        <v>212</v>
      </c>
      <c r="B395" s="12" t="s">
        <v>473</v>
      </c>
      <c r="C395" s="12" t="s">
        <v>119</v>
      </c>
      <c r="D395" s="12" t="s">
        <v>213</v>
      </c>
      <c r="E395" s="3">
        <v>298.8</v>
      </c>
      <c r="F395" s="3">
        <v>53.2</v>
      </c>
      <c r="G395" s="4">
        <v>0.17804551539491298</v>
      </c>
    </row>
    <row r="396" spans="1:7" x14ac:dyDescent="0.2">
      <c r="A396" s="15" t="s">
        <v>448</v>
      </c>
      <c r="B396" s="16" t="s">
        <v>473</v>
      </c>
      <c r="C396" s="16" t="s">
        <v>119</v>
      </c>
      <c r="D396" s="16" t="s">
        <v>449</v>
      </c>
      <c r="E396" s="1">
        <v>298.8</v>
      </c>
      <c r="F396" s="1">
        <v>53.2</v>
      </c>
      <c r="G396" s="2">
        <v>0.17804551539491298</v>
      </c>
    </row>
    <row r="397" spans="1:7" x14ac:dyDescent="0.2">
      <c r="A397" s="20" t="s">
        <v>474</v>
      </c>
      <c r="B397" s="12" t="s">
        <v>475</v>
      </c>
      <c r="C397" s="12"/>
      <c r="D397" s="12"/>
      <c r="E397" s="3">
        <v>2567</v>
      </c>
      <c r="F397" s="3">
        <v>0</v>
      </c>
      <c r="G397" s="4">
        <v>0</v>
      </c>
    </row>
    <row r="398" spans="1:7" x14ac:dyDescent="0.2">
      <c r="A398" s="18" t="s">
        <v>476</v>
      </c>
      <c r="B398" s="12" t="s">
        <v>477</v>
      </c>
      <c r="C398" s="12"/>
      <c r="D398" s="12"/>
      <c r="E398" s="3">
        <v>2567</v>
      </c>
      <c r="F398" s="3">
        <v>0</v>
      </c>
      <c r="G398" s="4">
        <v>0</v>
      </c>
    </row>
    <row r="399" spans="1:7" x14ac:dyDescent="0.2">
      <c r="A399" s="14" t="s">
        <v>37</v>
      </c>
      <c r="B399" s="12" t="s">
        <v>477</v>
      </c>
      <c r="C399" s="12" t="s">
        <v>38</v>
      </c>
      <c r="D399" s="12"/>
      <c r="E399" s="3">
        <v>2567</v>
      </c>
      <c r="F399" s="3">
        <v>0</v>
      </c>
      <c r="G399" s="4">
        <v>0</v>
      </c>
    </row>
    <row r="400" spans="1:7" x14ac:dyDescent="0.2">
      <c r="A400" s="14" t="s">
        <v>212</v>
      </c>
      <c r="B400" s="12" t="s">
        <v>477</v>
      </c>
      <c r="C400" s="12" t="s">
        <v>38</v>
      </c>
      <c r="D400" s="12" t="s">
        <v>213</v>
      </c>
      <c r="E400" s="3">
        <v>2567</v>
      </c>
      <c r="F400" s="3">
        <v>0</v>
      </c>
      <c r="G400" s="4">
        <v>0</v>
      </c>
    </row>
    <row r="401" spans="1:7" x14ac:dyDescent="0.2">
      <c r="A401" s="15" t="s">
        <v>448</v>
      </c>
      <c r="B401" s="16" t="s">
        <v>477</v>
      </c>
      <c r="C401" s="16" t="s">
        <v>38</v>
      </c>
      <c r="D401" s="16" t="s">
        <v>449</v>
      </c>
      <c r="E401" s="1">
        <v>2567</v>
      </c>
      <c r="F401" s="1">
        <v>0</v>
      </c>
      <c r="G401" s="2">
        <v>0</v>
      </c>
    </row>
    <row r="402" spans="1:7" x14ac:dyDescent="0.2">
      <c r="A402" s="20" t="s">
        <v>478</v>
      </c>
      <c r="B402" s="12" t="s">
        <v>479</v>
      </c>
      <c r="C402" s="12"/>
      <c r="D402" s="12"/>
      <c r="E402" s="3">
        <v>101491</v>
      </c>
      <c r="F402" s="3">
        <v>16191.1</v>
      </c>
      <c r="G402" s="4">
        <v>0.15953237232858086</v>
      </c>
    </row>
    <row r="403" spans="1:7" ht="38.25" x14ac:dyDescent="0.2">
      <c r="A403" s="18" t="s">
        <v>506</v>
      </c>
      <c r="B403" s="12" t="s">
        <v>507</v>
      </c>
      <c r="C403" s="12"/>
      <c r="D403" s="12"/>
      <c r="E403" s="3">
        <v>1406.2</v>
      </c>
      <c r="F403" s="3">
        <v>233</v>
      </c>
      <c r="G403" s="4">
        <v>0.16569478025885365</v>
      </c>
    </row>
    <row r="404" spans="1:7" ht="25.5" x14ac:dyDescent="0.2">
      <c r="A404" s="14" t="s">
        <v>24</v>
      </c>
      <c r="B404" s="12" t="s">
        <v>507</v>
      </c>
      <c r="C404" s="12" t="s">
        <v>25</v>
      </c>
      <c r="D404" s="12"/>
      <c r="E404" s="3">
        <v>1406.2</v>
      </c>
      <c r="F404" s="3">
        <v>233</v>
      </c>
      <c r="G404" s="4">
        <v>0.16569478025885365</v>
      </c>
    </row>
    <row r="405" spans="1:7" x14ac:dyDescent="0.2">
      <c r="A405" s="14" t="s">
        <v>212</v>
      </c>
      <c r="B405" s="12" t="s">
        <v>507</v>
      </c>
      <c r="C405" s="12" t="s">
        <v>25</v>
      </c>
      <c r="D405" s="12" t="s">
        <v>213</v>
      </c>
      <c r="E405" s="3">
        <v>1406.2</v>
      </c>
      <c r="F405" s="3">
        <v>233</v>
      </c>
      <c r="G405" s="4">
        <v>0.16569478025885365</v>
      </c>
    </row>
    <row r="406" spans="1:7" x14ac:dyDescent="0.2">
      <c r="A406" s="15" t="s">
        <v>504</v>
      </c>
      <c r="B406" s="16" t="s">
        <v>507</v>
      </c>
      <c r="C406" s="16" t="s">
        <v>25</v>
      </c>
      <c r="D406" s="16" t="s">
        <v>505</v>
      </c>
      <c r="E406" s="1">
        <v>1406.2</v>
      </c>
      <c r="F406" s="1">
        <v>233</v>
      </c>
      <c r="G406" s="2">
        <v>0.16569478025885365</v>
      </c>
    </row>
    <row r="407" spans="1:7" ht="38.25" x14ac:dyDescent="0.2">
      <c r="A407" s="18" t="s">
        <v>508</v>
      </c>
      <c r="B407" s="12" t="s">
        <v>509</v>
      </c>
      <c r="C407" s="12"/>
      <c r="D407" s="12"/>
      <c r="E407" s="3">
        <v>4444</v>
      </c>
      <c r="F407" s="3">
        <v>820.9</v>
      </c>
      <c r="G407" s="4">
        <v>0.18472097209720972</v>
      </c>
    </row>
    <row r="408" spans="1:7" ht="25.5" x14ac:dyDescent="0.2">
      <c r="A408" s="14" t="s">
        <v>24</v>
      </c>
      <c r="B408" s="12" t="s">
        <v>509</v>
      </c>
      <c r="C408" s="12" t="s">
        <v>25</v>
      </c>
      <c r="D408" s="12"/>
      <c r="E408" s="3">
        <v>4444</v>
      </c>
      <c r="F408" s="3">
        <v>820.9</v>
      </c>
      <c r="G408" s="4">
        <v>0.18472097209720972</v>
      </c>
    </row>
    <row r="409" spans="1:7" x14ac:dyDescent="0.2">
      <c r="A409" s="14" t="s">
        <v>212</v>
      </c>
      <c r="B409" s="12" t="s">
        <v>509</v>
      </c>
      <c r="C409" s="12" t="s">
        <v>25</v>
      </c>
      <c r="D409" s="12" t="s">
        <v>213</v>
      </c>
      <c r="E409" s="3">
        <v>4444</v>
      </c>
      <c r="F409" s="3">
        <v>820.9</v>
      </c>
      <c r="G409" s="4">
        <v>0.18472097209720972</v>
      </c>
    </row>
    <row r="410" spans="1:7" x14ac:dyDescent="0.2">
      <c r="A410" s="15" t="s">
        <v>504</v>
      </c>
      <c r="B410" s="16" t="s">
        <v>509</v>
      </c>
      <c r="C410" s="16" t="s">
        <v>25</v>
      </c>
      <c r="D410" s="16" t="s">
        <v>505</v>
      </c>
      <c r="E410" s="1">
        <v>4444</v>
      </c>
      <c r="F410" s="1">
        <v>820.9</v>
      </c>
      <c r="G410" s="2">
        <v>0.18472097209720972</v>
      </c>
    </row>
    <row r="411" spans="1:7" ht="51" x14ac:dyDescent="0.2">
      <c r="A411" s="18" t="s">
        <v>480</v>
      </c>
      <c r="B411" s="12" t="s">
        <v>481</v>
      </c>
      <c r="C411" s="12"/>
      <c r="D411" s="12"/>
      <c r="E411" s="3">
        <v>95640.8</v>
      </c>
      <c r="F411" s="3">
        <v>15137.2</v>
      </c>
      <c r="G411" s="4">
        <v>0.15827136535871719</v>
      </c>
    </row>
    <row r="412" spans="1:7" ht="25.5" x14ac:dyDescent="0.2">
      <c r="A412" s="14" t="s">
        <v>24</v>
      </c>
      <c r="B412" s="12" t="s">
        <v>481</v>
      </c>
      <c r="C412" s="12" t="s">
        <v>25</v>
      </c>
      <c r="D412" s="12"/>
      <c r="E412" s="3">
        <v>95640.8</v>
      </c>
      <c r="F412" s="3">
        <v>15137.2</v>
      </c>
      <c r="G412" s="4">
        <v>0.15827136535871719</v>
      </c>
    </row>
    <row r="413" spans="1:7" x14ac:dyDescent="0.2">
      <c r="A413" s="14" t="s">
        <v>212</v>
      </c>
      <c r="B413" s="12" t="s">
        <v>481</v>
      </c>
      <c r="C413" s="12" t="s">
        <v>25</v>
      </c>
      <c r="D413" s="12" t="s">
        <v>213</v>
      </c>
      <c r="E413" s="3">
        <v>95640.8</v>
      </c>
      <c r="F413" s="3">
        <v>15137.2</v>
      </c>
      <c r="G413" s="4">
        <v>0.15827136535871719</v>
      </c>
    </row>
    <row r="414" spans="1:7" x14ac:dyDescent="0.2">
      <c r="A414" s="15" t="s">
        <v>448</v>
      </c>
      <c r="B414" s="16" t="s">
        <v>481</v>
      </c>
      <c r="C414" s="16" t="s">
        <v>25</v>
      </c>
      <c r="D414" s="16" t="s">
        <v>449</v>
      </c>
      <c r="E414" s="1">
        <v>95640.8</v>
      </c>
      <c r="F414" s="1">
        <v>15137.2</v>
      </c>
      <c r="G414" s="2">
        <v>0.15827136535871719</v>
      </c>
    </row>
    <row r="415" spans="1:7" x14ac:dyDescent="0.2">
      <c r="A415" s="14" t="s">
        <v>489</v>
      </c>
      <c r="B415" s="12" t="s">
        <v>490</v>
      </c>
      <c r="C415" s="12"/>
      <c r="D415" s="12"/>
      <c r="E415" s="3">
        <v>94307.199999999997</v>
      </c>
      <c r="F415" s="3">
        <v>20479.7</v>
      </c>
      <c r="G415" s="4">
        <v>0.21715945336093109</v>
      </c>
    </row>
    <row r="416" spans="1:7" x14ac:dyDescent="0.2">
      <c r="A416" s="14" t="s">
        <v>71</v>
      </c>
      <c r="B416" s="12" t="s">
        <v>491</v>
      </c>
      <c r="C416" s="12"/>
      <c r="D416" s="12"/>
      <c r="E416" s="3">
        <v>51053.8</v>
      </c>
      <c r="F416" s="3">
        <v>13633.9</v>
      </c>
      <c r="G416" s="4">
        <v>0.26704966133764774</v>
      </c>
    </row>
    <row r="417" spans="1:7" x14ac:dyDescent="0.2">
      <c r="A417" s="14" t="s">
        <v>22</v>
      </c>
      <c r="B417" s="12" t="s">
        <v>492</v>
      </c>
      <c r="C417" s="12"/>
      <c r="D417" s="12"/>
      <c r="E417" s="3">
        <v>50388.3</v>
      </c>
      <c r="F417" s="3">
        <v>13578.2</v>
      </c>
      <c r="G417" s="4">
        <v>0.26947128599297854</v>
      </c>
    </row>
    <row r="418" spans="1:7" x14ac:dyDescent="0.2">
      <c r="A418" s="14" t="s">
        <v>288</v>
      </c>
      <c r="B418" s="12" t="s">
        <v>492</v>
      </c>
      <c r="C418" s="12" t="s">
        <v>289</v>
      </c>
      <c r="D418" s="12"/>
      <c r="E418" s="3">
        <v>50388.3</v>
      </c>
      <c r="F418" s="3">
        <v>13578.2</v>
      </c>
      <c r="G418" s="4">
        <v>0.26947128599297854</v>
      </c>
    </row>
    <row r="419" spans="1:7" x14ac:dyDescent="0.2">
      <c r="A419" s="14" t="s">
        <v>212</v>
      </c>
      <c r="B419" s="12" t="s">
        <v>492</v>
      </c>
      <c r="C419" s="12" t="s">
        <v>289</v>
      </c>
      <c r="D419" s="12" t="s">
        <v>213</v>
      </c>
      <c r="E419" s="3">
        <v>50388.3</v>
      </c>
      <c r="F419" s="3">
        <v>13578.2</v>
      </c>
      <c r="G419" s="4">
        <v>0.26947128599297854</v>
      </c>
    </row>
    <row r="420" spans="1:7" x14ac:dyDescent="0.2">
      <c r="A420" s="15" t="s">
        <v>284</v>
      </c>
      <c r="B420" s="16" t="s">
        <v>492</v>
      </c>
      <c r="C420" s="16" t="s">
        <v>289</v>
      </c>
      <c r="D420" s="16" t="s">
        <v>285</v>
      </c>
      <c r="E420" s="1">
        <v>50388.3</v>
      </c>
      <c r="F420" s="1">
        <v>13578.2</v>
      </c>
      <c r="G420" s="2">
        <v>0.26947128599297854</v>
      </c>
    </row>
    <row r="421" spans="1:7" x14ac:dyDescent="0.2">
      <c r="A421" s="14" t="s">
        <v>74</v>
      </c>
      <c r="B421" s="12" t="s">
        <v>493</v>
      </c>
      <c r="C421" s="12"/>
      <c r="D421" s="12"/>
      <c r="E421" s="3">
        <v>2</v>
      </c>
      <c r="F421" s="3">
        <v>0.3</v>
      </c>
      <c r="G421" s="4">
        <v>0.15</v>
      </c>
    </row>
    <row r="422" spans="1:7" x14ac:dyDescent="0.2">
      <c r="A422" s="14" t="s">
        <v>288</v>
      </c>
      <c r="B422" s="12" t="s">
        <v>493</v>
      </c>
      <c r="C422" s="12" t="s">
        <v>289</v>
      </c>
      <c r="D422" s="12"/>
      <c r="E422" s="3">
        <v>2</v>
      </c>
      <c r="F422" s="3">
        <v>0.3</v>
      </c>
      <c r="G422" s="4">
        <v>0.15</v>
      </c>
    </row>
    <row r="423" spans="1:7" x14ac:dyDescent="0.2">
      <c r="A423" s="14" t="s">
        <v>212</v>
      </c>
      <c r="B423" s="12" t="s">
        <v>493</v>
      </c>
      <c r="C423" s="12" t="s">
        <v>289</v>
      </c>
      <c r="D423" s="12" t="s">
        <v>213</v>
      </c>
      <c r="E423" s="3">
        <v>2</v>
      </c>
      <c r="F423" s="3">
        <v>0.3</v>
      </c>
      <c r="G423" s="4">
        <v>0.15</v>
      </c>
    </row>
    <row r="424" spans="1:7" x14ac:dyDescent="0.2">
      <c r="A424" s="15" t="s">
        <v>284</v>
      </c>
      <c r="B424" s="16" t="s">
        <v>493</v>
      </c>
      <c r="C424" s="16" t="s">
        <v>289</v>
      </c>
      <c r="D424" s="16" t="s">
        <v>285</v>
      </c>
      <c r="E424" s="1">
        <v>2</v>
      </c>
      <c r="F424" s="1">
        <v>0.3</v>
      </c>
      <c r="G424" s="2">
        <v>0.15</v>
      </c>
    </row>
    <row r="425" spans="1:7" x14ac:dyDescent="0.2">
      <c r="A425" s="14" t="s">
        <v>35</v>
      </c>
      <c r="B425" s="12" t="s">
        <v>494</v>
      </c>
      <c r="C425" s="12"/>
      <c r="D425" s="12"/>
      <c r="E425" s="3">
        <v>408.5</v>
      </c>
      <c r="F425" s="3">
        <v>0</v>
      </c>
      <c r="G425" s="4">
        <v>0</v>
      </c>
    </row>
    <row r="426" spans="1:7" x14ac:dyDescent="0.2">
      <c r="A426" s="14" t="s">
        <v>288</v>
      </c>
      <c r="B426" s="12" t="s">
        <v>494</v>
      </c>
      <c r="C426" s="12" t="s">
        <v>289</v>
      </c>
      <c r="D426" s="12"/>
      <c r="E426" s="3">
        <v>408.5</v>
      </c>
      <c r="F426" s="3">
        <v>0</v>
      </c>
      <c r="G426" s="4">
        <v>0</v>
      </c>
    </row>
    <row r="427" spans="1:7" x14ac:dyDescent="0.2">
      <c r="A427" s="14" t="s">
        <v>212</v>
      </c>
      <c r="B427" s="12" t="s">
        <v>494</v>
      </c>
      <c r="C427" s="12" t="s">
        <v>289</v>
      </c>
      <c r="D427" s="12" t="s">
        <v>213</v>
      </c>
      <c r="E427" s="3">
        <v>408.5</v>
      </c>
      <c r="F427" s="3">
        <v>0</v>
      </c>
      <c r="G427" s="4">
        <v>0</v>
      </c>
    </row>
    <row r="428" spans="1:7" x14ac:dyDescent="0.2">
      <c r="A428" s="15" t="s">
        <v>284</v>
      </c>
      <c r="B428" s="16" t="s">
        <v>494</v>
      </c>
      <c r="C428" s="16" t="s">
        <v>289</v>
      </c>
      <c r="D428" s="16" t="s">
        <v>285</v>
      </c>
      <c r="E428" s="1">
        <v>408.5</v>
      </c>
      <c r="F428" s="1">
        <v>0</v>
      </c>
      <c r="G428" s="2">
        <v>0</v>
      </c>
    </row>
    <row r="429" spans="1:7" x14ac:dyDescent="0.2">
      <c r="A429" s="14" t="s">
        <v>80</v>
      </c>
      <c r="B429" s="12" t="s">
        <v>495</v>
      </c>
      <c r="C429" s="12"/>
      <c r="D429" s="12"/>
      <c r="E429" s="3">
        <v>20</v>
      </c>
      <c r="F429" s="3">
        <v>0</v>
      </c>
      <c r="G429" s="4">
        <v>0</v>
      </c>
    </row>
    <row r="430" spans="1:7" x14ac:dyDescent="0.2">
      <c r="A430" s="14" t="s">
        <v>288</v>
      </c>
      <c r="B430" s="12" t="s">
        <v>495</v>
      </c>
      <c r="C430" s="12" t="s">
        <v>289</v>
      </c>
      <c r="D430" s="12"/>
      <c r="E430" s="3">
        <v>20</v>
      </c>
      <c r="F430" s="3">
        <v>0</v>
      </c>
      <c r="G430" s="4">
        <v>0</v>
      </c>
    </row>
    <row r="431" spans="1:7" x14ac:dyDescent="0.2">
      <c r="A431" s="14" t="s">
        <v>212</v>
      </c>
      <c r="B431" s="12" t="s">
        <v>495</v>
      </c>
      <c r="C431" s="12" t="s">
        <v>289</v>
      </c>
      <c r="D431" s="12" t="s">
        <v>213</v>
      </c>
      <c r="E431" s="3">
        <v>20</v>
      </c>
      <c r="F431" s="3">
        <v>0</v>
      </c>
      <c r="G431" s="4">
        <v>0</v>
      </c>
    </row>
    <row r="432" spans="1:7" x14ac:dyDescent="0.2">
      <c r="A432" s="15" t="s">
        <v>284</v>
      </c>
      <c r="B432" s="16" t="s">
        <v>495</v>
      </c>
      <c r="C432" s="16" t="s">
        <v>289</v>
      </c>
      <c r="D432" s="16" t="s">
        <v>285</v>
      </c>
      <c r="E432" s="1">
        <v>20</v>
      </c>
      <c r="F432" s="1">
        <v>0</v>
      </c>
      <c r="G432" s="2">
        <v>0</v>
      </c>
    </row>
    <row r="433" spans="1:7" ht="25.5" x14ac:dyDescent="0.2">
      <c r="A433" s="14" t="s">
        <v>298</v>
      </c>
      <c r="B433" s="12" t="s">
        <v>496</v>
      </c>
      <c r="C433" s="12"/>
      <c r="D433" s="12"/>
      <c r="E433" s="3">
        <v>155</v>
      </c>
      <c r="F433" s="3">
        <v>55.4</v>
      </c>
      <c r="G433" s="4">
        <v>0.35741935483870968</v>
      </c>
    </row>
    <row r="434" spans="1:7" x14ac:dyDescent="0.2">
      <c r="A434" s="14" t="s">
        <v>288</v>
      </c>
      <c r="B434" s="12" t="s">
        <v>496</v>
      </c>
      <c r="C434" s="12" t="s">
        <v>289</v>
      </c>
      <c r="D434" s="12"/>
      <c r="E434" s="3">
        <v>155</v>
      </c>
      <c r="F434" s="3">
        <v>55.4</v>
      </c>
      <c r="G434" s="4">
        <v>0.35741935483870968</v>
      </c>
    </row>
    <row r="435" spans="1:7" x14ac:dyDescent="0.2">
      <c r="A435" s="14" t="s">
        <v>212</v>
      </c>
      <c r="B435" s="12" t="s">
        <v>496</v>
      </c>
      <c r="C435" s="12" t="s">
        <v>289</v>
      </c>
      <c r="D435" s="12" t="s">
        <v>213</v>
      </c>
      <c r="E435" s="3">
        <v>155</v>
      </c>
      <c r="F435" s="3">
        <v>55.4</v>
      </c>
      <c r="G435" s="4">
        <v>0.35741935483870968</v>
      </c>
    </row>
    <row r="436" spans="1:7" x14ac:dyDescent="0.2">
      <c r="A436" s="15" t="s">
        <v>284</v>
      </c>
      <c r="B436" s="16" t="s">
        <v>496</v>
      </c>
      <c r="C436" s="16" t="s">
        <v>289</v>
      </c>
      <c r="D436" s="16" t="s">
        <v>285</v>
      </c>
      <c r="E436" s="1">
        <v>155</v>
      </c>
      <c r="F436" s="1">
        <v>55.4</v>
      </c>
      <c r="G436" s="2">
        <v>0.35741935483870968</v>
      </c>
    </row>
    <row r="437" spans="1:7" ht="25.5" x14ac:dyDescent="0.2">
      <c r="A437" s="14" t="s">
        <v>158</v>
      </c>
      <c r="B437" s="12" t="s">
        <v>497</v>
      </c>
      <c r="C437" s="12"/>
      <c r="D437" s="12"/>
      <c r="E437" s="3">
        <v>80</v>
      </c>
      <c r="F437" s="3">
        <v>0</v>
      </c>
      <c r="G437" s="4">
        <v>0</v>
      </c>
    </row>
    <row r="438" spans="1:7" x14ac:dyDescent="0.2">
      <c r="A438" s="14" t="s">
        <v>354</v>
      </c>
      <c r="B438" s="12" t="s">
        <v>498</v>
      </c>
      <c r="C438" s="12"/>
      <c r="D438" s="12"/>
      <c r="E438" s="3">
        <v>80</v>
      </c>
      <c r="F438" s="3">
        <v>0</v>
      </c>
      <c r="G438" s="4">
        <v>0</v>
      </c>
    </row>
    <row r="439" spans="1:7" x14ac:dyDescent="0.2">
      <c r="A439" s="14" t="s">
        <v>288</v>
      </c>
      <c r="B439" s="12" t="s">
        <v>498</v>
      </c>
      <c r="C439" s="12" t="s">
        <v>289</v>
      </c>
      <c r="D439" s="12"/>
      <c r="E439" s="3">
        <v>80</v>
      </c>
      <c r="F439" s="3">
        <v>0</v>
      </c>
      <c r="G439" s="4">
        <v>0</v>
      </c>
    </row>
    <row r="440" spans="1:7" x14ac:dyDescent="0.2">
      <c r="A440" s="14" t="s">
        <v>212</v>
      </c>
      <c r="B440" s="12" t="s">
        <v>498</v>
      </c>
      <c r="C440" s="12" t="s">
        <v>289</v>
      </c>
      <c r="D440" s="12" t="s">
        <v>213</v>
      </c>
      <c r="E440" s="3">
        <v>80</v>
      </c>
      <c r="F440" s="3">
        <v>0</v>
      </c>
      <c r="G440" s="4">
        <v>0</v>
      </c>
    </row>
    <row r="441" spans="1:7" x14ac:dyDescent="0.2">
      <c r="A441" s="15" t="s">
        <v>284</v>
      </c>
      <c r="B441" s="16" t="s">
        <v>498</v>
      </c>
      <c r="C441" s="16" t="s">
        <v>289</v>
      </c>
      <c r="D441" s="16" t="s">
        <v>285</v>
      </c>
      <c r="E441" s="1">
        <v>80</v>
      </c>
      <c r="F441" s="1">
        <v>0</v>
      </c>
      <c r="G441" s="2">
        <v>0</v>
      </c>
    </row>
    <row r="442" spans="1:7" x14ac:dyDescent="0.2">
      <c r="A442" s="14" t="s">
        <v>499</v>
      </c>
      <c r="B442" s="12" t="s">
        <v>500</v>
      </c>
      <c r="C442" s="12"/>
      <c r="D442" s="12"/>
      <c r="E442" s="3">
        <v>43253.399999999994</v>
      </c>
      <c r="F442" s="3">
        <v>6845.8</v>
      </c>
      <c r="G442" s="4">
        <v>0.15827195087553814</v>
      </c>
    </row>
    <row r="443" spans="1:7" x14ac:dyDescent="0.2">
      <c r="A443" s="14" t="s">
        <v>22</v>
      </c>
      <c r="B443" s="12" t="s">
        <v>501</v>
      </c>
      <c r="C443" s="12"/>
      <c r="D443" s="12"/>
      <c r="E443" s="3">
        <v>40597.299999999996</v>
      </c>
      <c r="F443" s="3">
        <v>5882.5</v>
      </c>
      <c r="G443" s="4">
        <v>0.14489879868858274</v>
      </c>
    </row>
    <row r="444" spans="1:7" x14ac:dyDescent="0.2">
      <c r="A444" s="14" t="s">
        <v>288</v>
      </c>
      <c r="B444" s="12" t="s">
        <v>501</v>
      </c>
      <c r="C444" s="12" t="s">
        <v>289</v>
      </c>
      <c r="D444" s="12"/>
      <c r="E444" s="3">
        <v>40597.299999999996</v>
      </c>
      <c r="F444" s="3">
        <v>5882.5</v>
      </c>
      <c r="G444" s="4">
        <v>0.14489879868858274</v>
      </c>
    </row>
    <row r="445" spans="1:7" x14ac:dyDescent="0.2">
      <c r="A445" s="14" t="s">
        <v>212</v>
      </c>
      <c r="B445" s="12" t="s">
        <v>501</v>
      </c>
      <c r="C445" s="12" t="s">
        <v>289</v>
      </c>
      <c r="D445" s="12" t="s">
        <v>213</v>
      </c>
      <c r="E445" s="3">
        <v>40597.299999999996</v>
      </c>
      <c r="F445" s="3">
        <v>5882.5</v>
      </c>
      <c r="G445" s="4">
        <v>0.14489879868858274</v>
      </c>
    </row>
    <row r="446" spans="1:7" x14ac:dyDescent="0.2">
      <c r="A446" s="15" t="s">
        <v>284</v>
      </c>
      <c r="B446" s="16" t="s">
        <v>501</v>
      </c>
      <c r="C446" s="16" t="s">
        <v>289</v>
      </c>
      <c r="D446" s="16" t="s">
        <v>285</v>
      </c>
      <c r="E446" s="1">
        <v>40597.299999999996</v>
      </c>
      <c r="F446" s="1">
        <v>5882.5</v>
      </c>
      <c r="G446" s="2">
        <v>0.14489879868858274</v>
      </c>
    </row>
    <row r="447" spans="1:7" x14ac:dyDescent="0.2">
      <c r="A447" s="14" t="s">
        <v>74</v>
      </c>
      <c r="B447" s="12" t="s">
        <v>502</v>
      </c>
      <c r="C447" s="12"/>
      <c r="D447" s="12"/>
      <c r="E447" s="3">
        <v>2419.6</v>
      </c>
      <c r="F447" s="3">
        <v>904.6</v>
      </c>
      <c r="G447" s="4">
        <v>0.37386344850388498</v>
      </c>
    </row>
    <row r="448" spans="1:7" x14ac:dyDescent="0.2">
      <c r="A448" s="14" t="s">
        <v>288</v>
      </c>
      <c r="B448" s="12" t="s">
        <v>502</v>
      </c>
      <c r="C448" s="12" t="s">
        <v>289</v>
      </c>
      <c r="D448" s="12"/>
      <c r="E448" s="3">
        <v>2419.6</v>
      </c>
      <c r="F448" s="3">
        <v>904.6</v>
      </c>
      <c r="G448" s="4">
        <v>0.37386344850388498</v>
      </c>
    </row>
    <row r="449" spans="1:7" x14ac:dyDescent="0.2">
      <c r="A449" s="14" t="s">
        <v>212</v>
      </c>
      <c r="B449" s="12" t="s">
        <v>502</v>
      </c>
      <c r="C449" s="12" t="s">
        <v>289</v>
      </c>
      <c r="D449" s="12" t="s">
        <v>213</v>
      </c>
      <c r="E449" s="3">
        <v>2419.6</v>
      </c>
      <c r="F449" s="3">
        <v>904.6</v>
      </c>
      <c r="G449" s="4">
        <v>0.37386344850388498</v>
      </c>
    </row>
    <row r="450" spans="1:7" x14ac:dyDescent="0.2">
      <c r="A450" s="15" t="s">
        <v>284</v>
      </c>
      <c r="B450" s="16" t="s">
        <v>502</v>
      </c>
      <c r="C450" s="16" t="s">
        <v>289</v>
      </c>
      <c r="D450" s="16" t="s">
        <v>285</v>
      </c>
      <c r="E450" s="1">
        <v>2419.6</v>
      </c>
      <c r="F450" s="1">
        <v>904.6</v>
      </c>
      <c r="G450" s="2">
        <v>0.37386344850388498</v>
      </c>
    </row>
    <row r="451" spans="1:7" x14ac:dyDescent="0.2">
      <c r="A451" s="14" t="s">
        <v>35</v>
      </c>
      <c r="B451" s="12" t="s">
        <v>503</v>
      </c>
      <c r="C451" s="12"/>
      <c r="D451" s="12"/>
      <c r="E451" s="3">
        <v>236.5</v>
      </c>
      <c r="F451" s="3">
        <v>58.7</v>
      </c>
      <c r="G451" s="4">
        <v>0.24820295983086682</v>
      </c>
    </row>
    <row r="452" spans="1:7" x14ac:dyDescent="0.2">
      <c r="A452" s="14" t="s">
        <v>288</v>
      </c>
      <c r="B452" s="12" t="s">
        <v>503</v>
      </c>
      <c r="C452" s="12" t="s">
        <v>289</v>
      </c>
      <c r="D452" s="12"/>
      <c r="E452" s="3">
        <v>236.5</v>
      </c>
      <c r="F452" s="3">
        <v>58.7</v>
      </c>
      <c r="G452" s="4">
        <v>0.24820295983086682</v>
      </c>
    </row>
    <row r="453" spans="1:7" x14ac:dyDescent="0.2">
      <c r="A453" s="14" t="s">
        <v>212</v>
      </c>
      <c r="B453" s="12" t="s">
        <v>503</v>
      </c>
      <c r="C453" s="12" t="s">
        <v>289</v>
      </c>
      <c r="D453" s="12" t="s">
        <v>213</v>
      </c>
      <c r="E453" s="3">
        <v>236.5</v>
      </c>
      <c r="F453" s="3">
        <v>58.7</v>
      </c>
      <c r="G453" s="4">
        <v>0.24820295983086682</v>
      </c>
    </row>
    <row r="454" spans="1:7" x14ac:dyDescent="0.2">
      <c r="A454" s="15" t="s">
        <v>284</v>
      </c>
      <c r="B454" s="16" t="s">
        <v>503</v>
      </c>
      <c r="C454" s="16" t="s">
        <v>289</v>
      </c>
      <c r="D454" s="16" t="s">
        <v>285</v>
      </c>
      <c r="E454" s="1">
        <v>236.5</v>
      </c>
      <c r="F454" s="1">
        <v>58.7</v>
      </c>
      <c r="G454" s="2">
        <v>0.24820295983086682</v>
      </c>
    </row>
    <row r="455" spans="1:7" x14ac:dyDescent="0.2">
      <c r="A455" s="14" t="s">
        <v>510</v>
      </c>
      <c r="B455" s="12" t="s">
        <v>511</v>
      </c>
      <c r="C455" s="12"/>
      <c r="D455" s="12"/>
      <c r="E455" s="3">
        <v>130173.90000000002</v>
      </c>
      <c r="F455" s="3">
        <v>27855.600000000002</v>
      </c>
      <c r="G455" s="4">
        <v>0.21398759659194352</v>
      </c>
    </row>
    <row r="456" spans="1:7" x14ac:dyDescent="0.2">
      <c r="A456" s="14" t="s">
        <v>32</v>
      </c>
      <c r="B456" s="12" t="s">
        <v>512</v>
      </c>
      <c r="C456" s="12"/>
      <c r="D456" s="12"/>
      <c r="E456" s="3">
        <v>18175.100000000002</v>
      </c>
      <c r="F456" s="3">
        <v>3983.9</v>
      </c>
      <c r="G456" s="4">
        <v>0.2191954927345654</v>
      </c>
    </row>
    <row r="457" spans="1:7" x14ac:dyDescent="0.2">
      <c r="A457" s="14" t="s">
        <v>22</v>
      </c>
      <c r="B457" s="12" t="s">
        <v>513</v>
      </c>
      <c r="C457" s="12"/>
      <c r="D457" s="12"/>
      <c r="E457" s="3">
        <v>18175.100000000002</v>
      </c>
      <c r="F457" s="3">
        <v>3983.9</v>
      </c>
      <c r="G457" s="4">
        <v>0.2191954927345654</v>
      </c>
    </row>
    <row r="458" spans="1:7" ht="25.5" x14ac:dyDescent="0.2">
      <c r="A458" s="14" t="s">
        <v>24</v>
      </c>
      <c r="B458" s="12" t="s">
        <v>513</v>
      </c>
      <c r="C458" s="12" t="s">
        <v>25</v>
      </c>
      <c r="D458" s="12"/>
      <c r="E458" s="3">
        <v>18175.100000000002</v>
      </c>
      <c r="F458" s="3">
        <v>3983.9</v>
      </c>
      <c r="G458" s="4">
        <v>0.2191954927345654</v>
      </c>
    </row>
    <row r="459" spans="1:7" x14ac:dyDescent="0.2">
      <c r="A459" s="14" t="s">
        <v>212</v>
      </c>
      <c r="B459" s="12" t="s">
        <v>513</v>
      </c>
      <c r="C459" s="12" t="s">
        <v>25</v>
      </c>
      <c r="D459" s="12" t="s">
        <v>213</v>
      </c>
      <c r="E459" s="3">
        <v>18175.100000000002</v>
      </c>
      <c r="F459" s="3">
        <v>3983.9</v>
      </c>
      <c r="G459" s="4">
        <v>0.2191954927345654</v>
      </c>
    </row>
    <row r="460" spans="1:7" x14ac:dyDescent="0.2">
      <c r="A460" s="15" t="s">
        <v>504</v>
      </c>
      <c r="B460" s="16" t="s">
        <v>513</v>
      </c>
      <c r="C460" s="16" t="s">
        <v>25</v>
      </c>
      <c r="D460" s="16" t="s">
        <v>505</v>
      </c>
      <c r="E460" s="1">
        <v>18175.100000000002</v>
      </c>
      <c r="F460" s="1">
        <v>3983.9</v>
      </c>
      <c r="G460" s="2">
        <v>0.2191954927345654</v>
      </c>
    </row>
    <row r="461" spans="1:7" x14ac:dyDescent="0.2">
      <c r="A461" s="14" t="s">
        <v>71</v>
      </c>
      <c r="B461" s="12" t="s">
        <v>514</v>
      </c>
      <c r="C461" s="12"/>
      <c r="D461" s="12"/>
      <c r="E461" s="3">
        <v>111998.80000000002</v>
      </c>
      <c r="F461" s="3">
        <v>23871.7</v>
      </c>
      <c r="G461" s="4">
        <v>0.21314246224066682</v>
      </c>
    </row>
    <row r="462" spans="1:7" x14ac:dyDescent="0.2">
      <c r="A462" s="14" t="s">
        <v>22</v>
      </c>
      <c r="B462" s="12" t="s">
        <v>515</v>
      </c>
      <c r="C462" s="12"/>
      <c r="D462" s="12"/>
      <c r="E462" s="3">
        <v>106079.20000000001</v>
      </c>
      <c r="F462" s="3">
        <v>21950.3</v>
      </c>
      <c r="G462" s="4">
        <v>0.20692369474882916</v>
      </c>
    </row>
    <row r="463" spans="1:7" ht="25.5" x14ac:dyDescent="0.2">
      <c r="A463" s="14" t="s">
        <v>24</v>
      </c>
      <c r="B463" s="12" t="s">
        <v>515</v>
      </c>
      <c r="C463" s="12" t="s">
        <v>25</v>
      </c>
      <c r="D463" s="12"/>
      <c r="E463" s="3">
        <v>106079.20000000001</v>
      </c>
      <c r="F463" s="3">
        <v>21950.3</v>
      </c>
      <c r="G463" s="4">
        <v>0.20692369474882916</v>
      </c>
    </row>
    <row r="464" spans="1:7" x14ac:dyDescent="0.2">
      <c r="A464" s="14" t="s">
        <v>212</v>
      </c>
      <c r="B464" s="12" t="s">
        <v>515</v>
      </c>
      <c r="C464" s="12" t="s">
        <v>25</v>
      </c>
      <c r="D464" s="12" t="s">
        <v>213</v>
      </c>
      <c r="E464" s="3">
        <v>106079.20000000001</v>
      </c>
      <c r="F464" s="3">
        <v>21950.3</v>
      </c>
      <c r="G464" s="4">
        <v>0.20692369474882916</v>
      </c>
    </row>
    <row r="465" spans="1:7" x14ac:dyDescent="0.2">
      <c r="A465" s="15" t="s">
        <v>504</v>
      </c>
      <c r="B465" s="16" t="s">
        <v>515</v>
      </c>
      <c r="C465" s="16" t="s">
        <v>25</v>
      </c>
      <c r="D465" s="16" t="s">
        <v>505</v>
      </c>
      <c r="E465" s="1">
        <v>106079.20000000001</v>
      </c>
      <c r="F465" s="1">
        <v>21950.3</v>
      </c>
      <c r="G465" s="2">
        <v>0.20692369474882916</v>
      </c>
    </row>
    <row r="466" spans="1:7" x14ac:dyDescent="0.2">
      <c r="A466" s="14" t="s">
        <v>74</v>
      </c>
      <c r="B466" s="12" t="s">
        <v>516</v>
      </c>
      <c r="C466" s="12"/>
      <c r="D466" s="12"/>
      <c r="E466" s="3">
        <v>866.3</v>
      </c>
      <c r="F466" s="3">
        <v>412</v>
      </c>
      <c r="G466" s="4">
        <v>0.47558582477201894</v>
      </c>
    </row>
    <row r="467" spans="1:7" x14ac:dyDescent="0.2">
      <c r="A467" s="14" t="s">
        <v>37</v>
      </c>
      <c r="B467" s="12" t="s">
        <v>516</v>
      </c>
      <c r="C467" s="12" t="s">
        <v>38</v>
      </c>
      <c r="D467" s="12"/>
      <c r="E467" s="3">
        <v>866.3</v>
      </c>
      <c r="F467" s="3">
        <v>412</v>
      </c>
      <c r="G467" s="4">
        <v>0.47558582477201894</v>
      </c>
    </row>
    <row r="468" spans="1:7" x14ac:dyDescent="0.2">
      <c r="A468" s="14" t="s">
        <v>212</v>
      </c>
      <c r="B468" s="12" t="s">
        <v>516</v>
      </c>
      <c r="C468" s="12" t="s">
        <v>38</v>
      </c>
      <c r="D468" s="12" t="s">
        <v>213</v>
      </c>
      <c r="E468" s="3">
        <v>866.3</v>
      </c>
      <c r="F468" s="3">
        <v>412</v>
      </c>
      <c r="G468" s="4">
        <v>0.47558582477201894</v>
      </c>
    </row>
    <row r="469" spans="1:7" x14ac:dyDescent="0.2">
      <c r="A469" s="15" t="s">
        <v>504</v>
      </c>
      <c r="B469" s="16" t="s">
        <v>516</v>
      </c>
      <c r="C469" s="16" t="s">
        <v>38</v>
      </c>
      <c r="D469" s="16" t="s">
        <v>505</v>
      </c>
      <c r="E469" s="1">
        <v>866.3</v>
      </c>
      <c r="F469" s="1">
        <v>412</v>
      </c>
      <c r="G469" s="2">
        <v>0.47558582477201894</v>
      </c>
    </row>
    <row r="470" spans="1:7" x14ac:dyDescent="0.2">
      <c r="A470" s="14" t="s">
        <v>35</v>
      </c>
      <c r="B470" s="12" t="s">
        <v>517</v>
      </c>
      <c r="C470" s="12"/>
      <c r="D470" s="12"/>
      <c r="E470" s="3">
        <v>4875.3</v>
      </c>
      <c r="F470" s="3">
        <v>1376.7</v>
      </c>
      <c r="G470" s="4">
        <v>0.28238262260783953</v>
      </c>
    </row>
    <row r="471" spans="1:7" x14ac:dyDescent="0.2">
      <c r="A471" s="14" t="s">
        <v>37</v>
      </c>
      <c r="B471" s="12" t="s">
        <v>517</v>
      </c>
      <c r="C471" s="12" t="s">
        <v>38</v>
      </c>
      <c r="D471" s="12"/>
      <c r="E471" s="3">
        <v>4861.5</v>
      </c>
      <c r="F471" s="3">
        <v>1376.7</v>
      </c>
      <c r="G471" s="4">
        <v>0.28318420240666464</v>
      </c>
    </row>
    <row r="472" spans="1:7" x14ac:dyDescent="0.2">
      <c r="A472" s="14" t="s">
        <v>212</v>
      </c>
      <c r="B472" s="12" t="s">
        <v>517</v>
      </c>
      <c r="C472" s="12" t="s">
        <v>38</v>
      </c>
      <c r="D472" s="12" t="s">
        <v>213</v>
      </c>
      <c r="E472" s="3">
        <v>4861.5</v>
      </c>
      <c r="F472" s="3">
        <v>1376.7</v>
      </c>
      <c r="G472" s="4">
        <v>0.28318420240666464</v>
      </c>
    </row>
    <row r="473" spans="1:7" x14ac:dyDescent="0.2">
      <c r="A473" s="15" t="s">
        <v>504</v>
      </c>
      <c r="B473" s="16" t="s">
        <v>517</v>
      </c>
      <c r="C473" s="16" t="s">
        <v>38</v>
      </c>
      <c r="D473" s="16" t="s">
        <v>505</v>
      </c>
      <c r="E473" s="1">
        <v>4861.5</v>
      </c>
      <c r="F473" s="1">
        <v>1376.7</v>
      </c>
      <c r="G473" s="2">
        <v>0.28318420240666464</v>
      </c>
    </row>
    <row r="474" spans="1:7" x14ac:dyDescent="0.2">
      <c r="A474" s="14" t="s">
        <v>58</v>
      </c>
      <c r="B474" s="12" t="s">
        <v>517</v>
      </c>
      <c r="C474" s="12" t="s">
        <v>59</v>
      </c>
      <c r="D474" s="12"/>
      <c r="E474" s="3">
        <v>13.799999999999999</v>
      </c>
      <c r="F474" s="3">
        <v>0</v>
      </c>
      <c r="G474" s="4">
        <v>0</v>
      </c>
    </row>
    <row r="475" spans="1:7" x14ac:dyDescent="0.2">
      <c r="A475" s="14" t="s">
        <v>212</v>
      </c>
      <c r="B475" s="12" t="s">
        <v>517</v>
      </c>
      <c r="C475" s="12" t="s">
        <v>59</v>
      </c>
      <c r="D475" s="12" t="s">
        <v>213</v>
      </c>
      <c r="E475" s="3">
        <v>13.799999999999999</v>
      </c>
      <c r="F475" s="3">
        <v>0</v>
      </c>
      <c r="G475" s="4">
        <v>0</v>
      </c>
    </row>
    <row r="476" spans="1:7" x14ac:dyDescent="0.2">
      <c r="A476" s="15" t="s">
        <v>504</v>
      </c>
      <c r="B476" s="16" t="s">
        <v>517</v>
      </c>
      <c r="C476" s="16" t="s">
        <v>59</v>
      </c>
      <c r="D476" s="16" t="s">
        <v>505</v>
      </c>
      <c r="E476" s="1">
        <v>13.799999999999999</v>
      </c>
      <c r="F476" s="1">
        <v>0</v>
      </c>
      <c r="G476" s="2">
        <v>0</v>
      </c>
    </row>
    <row r="477" spans="1:7" x14ac:dyDescent="0.2">
      <c r="A477" s="14" t="s">
        <v>80</v>
      </c>
      <c r="B477" s="12" t="s">
        <v>518</v>
      </c>
      <c r="C477" s="12"/>
      <c r="D477" s="12"/>
      <c r="E477" s="3">
        <v>147</v>
      </c>
      <c r="F477" s="3">
        <v>105</v>
      </c>
      <c r="G477" s="4">
        <v>0.7142857142857143</v>
      </c>
    </row>
    <row r="478" spans="1:7" x14ac:dyDescent="0.2">
      <c r="A478" s="14" t="s">
        <v>37</v>
      </c>
      <c r="B478" s="12" t="s">
        <v>518</v>
      </c>
      <c r="C478" s="12" t="s">
        <v>38</v>
      </c>
      <c r="D478" s="12"/>
      <c r="E478" s="3">
        <v>147</v>
      </c>
      <c r="F478" s="3">
        <v>105</v>
      </c>
      <c r="G478" s="4">
        <v>0.7142857142857143</v>
      </c>
    </row>
    <row r="479" spans="1:7" x14ac:dyDescent="0.2">
      <c r="A479" s="14" t="s">
        <v>212</v>
      </c>
      <c r="B479" s="12" t="s">
        <v>518</v>
      </c>
      <c r="C479" s="12" t="s">
        <v>38</v>
      </c>
      <c r="D479" s="12" t="s">
        <v>213</v>
      </c>
      <c r="E479" s="3">
        <v>147</v>
      </c>
      <c r="F479" s="3">
        <v>105</v>
      </c>
      <c r="G479" s="4">
        <v>0.7142857142857143</v>
      </c>
    </row>
    <row r="480" spans="1:7" x14ac:dyDescent="0.2">
      <c r="A480" s="15" t="s">
        <v>504</v>
      </c>
      <c r="B480" s="16" t="s">
        <v>518</v>
      </c>
      <c r="C480" s="16" t="s">
        <v>38</v>
      </c>
      <c r="D480" s="16" t="s">
        <v>505</v>
      </c>
      <c r="E480" s="1">
        <v>147</v>
      </c>
      <c r="F480" s="1">
        <v>105</v>
      </c>
      <c r="G480" s="2">
        <v>0.7142857142857143</v>
      </c>
    </row>
    <row r="481" spans="1:7" ht="25.5" x14ac:dyDescent="0.2">
      <c r="A481" s="14" t="s">
        <v>298</v>
      </c>
      <c r="B481" s="12" t="s">
        <v>519</v>
      </c>
      <c r="C481" s="12"/>
      <c r="D481" s="12"/>
      <c r="E481" s="3">
        <v>31</v>
      </c>
      <c r="F481" s="3">
        <v>27.7</v>
      </c>
      <c r="G481" s="4">
        <v>0.8935483870967742</v>
      </c>
    </row>
    <row r="482" spans="1:7" x14ac:dyDescent="0.2">
      <c r="A482" s="14" t="s">
        <v>37</v>
      </c>
      <c r="B482" s="12" t="s">
        <v>519</v>
      </c>
      <c r="C482" s="12" t="s">
        <v>38</v>
      </c>
      <c r="D482" s="12"/>
      <c r="E482" s="3">
        <v>31</v>
      </c>
      <c r="F482" s="3">
        <v>27.7</v>
      </c>
      <c r="G482" s="4">
        <v>0.8935483870967742</v>
      </c>
    </row>
    <row r="483" spans="1:7" x14ac:dyDescent="0.2">
      <c r="A483" s="14" t="s">
        <v>212</v>
      </c>
      <c r="B483" s="12" t="s">
        <v>519</v>
      </c>
      <c r="C483" s="12" t="s">
        <v>38</v>
      </c>
      <c r="D483" s="12" t="s">
        <v>213</v>
      </c>
      <c r="E483" s="3">
        <v>31</v>
      </c>
      <c r="F483" s="3">
        <v>27.7</v>
      </c>
      <c r="G483" s="4">
        <v>0.8935483870967742</v>
      </c>
    </row>
    <row r="484" spans="1:7" x14ac:dyDescent="0.2">
      <c r="A484" s="15" t="s">
        <v>504</v>
      </c>
      <c r="B484" s="16" t="s">
        <v>519</v>
      </c>
      <c r="C484" s="16" t="s">
        <v>38</v>
      </c>
      <c r="D484" s="16" t="s">
        <v>505</v>
      </c>
      <c r="E484" s="1">
        <v>31</v>
      </c>
      <c r="F484" s="1">
        <v>27.7</v>
      </c>
      <c r="G484" s="2">
        <v>0.8935483870967742</v>
      </c>
    </row>
    <row r="485" spans="1:7" x14ac:dyDescent="0.2">
      <c r="A485" s="14" t="s">
        <v>520</v>
      </c>
      <c r="B485" s="12" t="s">
        <v>521</v>
      </c>
      <c r="C485" s="12"/>
      <c r="D485" s="12"/>
      <c r="E485" s="3">
        <v>10264.5</v>
      </c>
      <c r="F485" s="3">
        <v>294.7</v>
      </c>
      <c r="G485" s="4">
        <v>2.8710604510692191E-2</v>
      </c>
    </row>
    <row r="486" spans="1:7" x14ac:dyDescent="0.2">
      <c r="A486" s="14" t="s">
        <v>71</v>
      </c>
      <c r="B486" s="12" t="s">
        <v>522</v>
      </c>
      <c r="C486" s="12"/>
      <c r="D486" s="12"/>
      <c r="E486" s="3">
        <v>10264.5</v>
      </c>
      <c r="F486" s="3">
        <v>294.7</v>
      </c>
      <c r="G486" s="4">
        <v>2.8710604510692191E-2</v>
      </c>
    </row>
    <row r="487" spans="1:7" x14ac:dyDescent="0.2">
      <c r="A487" s="14" t="s">
        <v>22</v>
      </c>
      <c r="B487" s="12" t="s">
        <v>523</v>
      </c>
      <c r="C487" s="12"/>
      <c r="D487" s="12"/>
      <c r="E487" s="3">
        <v>2157.4</v>
      </c>
      <c r="F487" s="3">
        <v>0</v>
      </c>
      <c r="G487" s="4">
        <v>0</v>
      </c>
    </row>
    <row r="488" spans="1:7" ht="25.5" x14ac:dyDescent="0.2">
      <c r="A488" s="14" t="s">
        <v>24</v>
      </c>
      <c r="B488" s="12" t="s">
        <v>523</v>
      </c>
      <c r="C488" s="12" t="s">
        <v>25</v>
      </c>
      <c r="D488" s="12"/>
      <c r="E488" s="3">
        <v>1967.8</v>
      </c>
      <c r="F488" s="3">
        <v>0</v>
      </c>
      <c r="G488" s="4">
        <v>0</v>
      </c>
    </row>
    <row r="489" spans="1:7" x14ac:dyDescent="0.2">
      <c r="A489" s="14" t="s">
        <v>212</v>
      </c>
      <c r="B489" s="12" t="s">
        <v>523</v>
      </c>
      <c r="C489" s="12" t="s">
        <v>25</v>
      </c>
      <c r="D489" s="12" t="s">
        <v>213</v>
      </c>
      <c r="E489" s="3">
        <v>1967.8</v>
      </c>
      <c r="F489" s="3">
        <v>0</v>
      </c>
      <c r="G489" s="4">
        <v>0</v>
      </c>
    </row>
    <row r="490" spans="1:7" x14ac:dyDescent="0.2">
      <c r="A490" s="15" t="s">
        <v>504</v>
      </c>
      <c r="B490" s="16" t="s">
        <v>523</v>
      </c>
      <c r="C490" s="16" t="s">
        <v>25</v>
      </c>
      <c r="D490" s="16" t="s">
        <v>505</v>
      </c>
      <c r="E490" s="1">
        <v>1967.8</v>
      </c>
      <c r="F490" s="1">
        <v>0</v>
      </c>
      <c r="G490" s="2">
        <v>0</v>
      </c>
    </row>
    <row r="491" spans="1:7" x14ac:dyDescent="0.2">
      <c r="A491" s="14" t="s">
        <v>288</v>
      </c>
      <c r="B491" s="12" t="s">
        <v>523</v>
      </c>
      <c r="C491" s="12" t="s">
        <v>289</v>
      </c>
      <c r="D491" s="12"/>
      <c r="E491" s="3">
        <v>189.6</v>
      </c>
      <c r="F491" s="3">
        <v>0</v>
      </c>
      <c r="G491" s="4">
        <v>0</v>
      </c>
    </row>
    <row r="492" spans="1:7" x14ac:dyDescent="0.2">
      <c r="A492" s="14" t="s">
        <v>212</v>
      </c>
      <c r="B492" s="12" t="s">
        <v>523</v>
      </c>
      <c r="C492" s="12" t="s">
        <v>289</v>
      </c>
      <c r="D492" s="12" t="s">
        <v>213</v>
      </c>
      <c r="E492" s="3">
        <v>189.6</v>
      </c>
      <c r="F492" s="3">
        <v>0</v>
      </c>
      <c r="G492" s="4">
        <v>0</v>
      </c>
    </row>
    <row r="493" spans="1:7" x14ac:dyDescent="0.2">
      <c r="A493" s="15" t="s">
        <v>504</v>
      </c>
      <c r="B493" s="16" t="s">
        <v>523</v>
      </c>
      <c r="C493" s="16" t="s">
        <v>289</v>
      </c>
      <c r="D493" s="16" t="s">
        <v>505</v>
      </c>
      <c r="E493" s="1">
        <v>189.6</v>
      </c>
      <c r="F493" s="1">
        <v>0</v>
      </c>
      <c r="G493" s="2">
        <v>0</v>
      </c>
    </row>
    <row r="494" spans="1:7" x14ac:dyDescent="0.2">
      <c r="A494" s="14" t="s">
        <v>74</v>
      </c>
      <c r="B494" s="12" t="s">
        <v>524</v>
      </c>
      <c r="C494" s="12"/>
      <c r="D494" s="12"/>
      <c r="E494" s="3">
        <v>599.30000000000007</v>
      </c>
      <c r="F494" s="3">
        <v>0</v>
      </c>
      <c r="G494" s="4">
        <v>0</v>
      </c>
    </row>
    <row r="495" spans="1:7" x14ac:dyDescent="0.2">
      <c r="A495" s="14" t="s">
        <v>37</v>
      </c>
      <c r="B495" s="12" t="s">
        <v>524</v>
      </c>
      <c r="C495" s="12" t="s">
        <v>38</v>
      </c>
      <c r="D495" s="12"/>
      <c r="E495" s="3">
        <v>599.30000000000007</v>
      </c>
      <c r="F495" s="3">
        <v>0</v>
      </c>
      <c r="G495" s="4">
        <v>0</v>
      </c>
    </row>
    <row r="496" spans="1:7" x14ac:dyDescent="0.2">
      <c r="A496" s="14" t="s">
        <v>212</v>
      </c>
      <c r="B496" s="12" t="s">
        <v>524</v>
      </c>
      <c r="C496" s="12" t="s">
        <v>38</v>
      </c>
      <c r="D496" s="12" t="s">
        <v>213</v>
      </c>
      <c r="E496" s="3">
        <v>599.30000000000007</v>
      </c>
      <c r="F496" s="3">
        <v>0</v>
      </c>
      <c r="G496" s="4">
        <v>0</v>
      </c>
    </row>
    <row r="497" spans="1:7" x14ac:dyDescent="0.2">
      <c r="A497" s="15" t="s">
        <v>504</v>
      </c>
      <c r="B497" s="16" t="s">
        <v>524</v>
      </c>
      <c r="C497" s="16" t="s">
        <v>38</v>
      </c>
      <c r="D497" s="16" t="s">
        <v>505</v>
      </c>
      <c r="E497" s="1">
        <v>599.30000000000007</v>
      </c>
      <c r="F497" s="1">
        <v>0</v>
      </c>
      <c r="G497" s="2">
        <v>0</v>
      </c>
    </row>
    <row r="498" spans="1:7" x14ac:dyDescent="0.2">
      <c r="A498" s="14" t="s">
        <v>35</v>
      </c>
      <c r="B498" s="12" t="s">
        <v>525</v>
      </c>
      <c r="C498" s="12"/>
      <c r="D498" s="12"/>
      <c r="E498" s="3">
        <v>1849.5</v>
      </c>
      <c r="F498" s="3">
        <v>212.6</v>
      </c>
      <c r="G498" s="4">
        <v>0.11494998648283319</v>
      </c>
    </row>
    <row r="499" spans="1:7" x14ac:dyDescent="0.2">
      <c r="A499" s="14" t="s">
        <v>37</v>
      </c>
      <c r="B499" s="12" t="s">
        <v>525</v>
      </c>
      <c r="C499" s="12" t="s">
        <v>38</v>
      </c>
      <c r="D499" s="12"/>
      <c r="E499" s="3">
        <v>1836.2</v>
      </c>
      <c r="F499" s="3">
        <v>212.6</v>
      </c>
      <c r="G499" s="4">
        <v>0.11578259448861779</v>
      </c>
    </row>
    <row r="500" spans="1:7" x14ac:dyDescent="0.2">
      <c r="A500" s="14" t="s">
        <v>212</v>
      </c>
      <c r="B500" s="12" t="s">
        <v>525</v>
      </c>
      <c r="C500" s="12" t="s">
        <v>38</v>
      </c>
      <c r="D500" s="12" t="s">
        <v>213</v>
      </c>
      <c r="E500" s="3">
        <v>1836.2</v>
      </c>
      <c r="F500" s="3">
        <v>212.6</v>
      </c>
      <c r="G500" s="4">
        <v>0.11578259448861779</v>
      </c>
    </row>
    <row r="501" spans="1:7" x14ac:dyDescent="0.2">
      <c r="A501" s="15" t="s">
        <v>504</v>
      </c>
      <c r="B501" s="16" t="s">
        <v>525</v>
      </c>
      <c r="C501" s="16" t="s">
        <v>38</v>
      </c>
      <c r="D501" s="16" t="s">
        <v>505</v>
      </c>
      <c r="E501" s="1">
        <v>1836.2</v>
      </c>
      <c r="F501" s="1">
        <v>212.6</v>
      </c>
      <c r="G501" s="2">
        <v>0.11578259448861779</v>
      </c>
    </row>
    <row r="502" spans="1:7" x14ac:dyDescent="0.2">
      <c r="A502" s="14" t="s">
        <v>288</v>
      </c>
      <c r="B502" s="12" t="s">
        <v>525</v>
      </c>
      <c r="C502" s="12" t="s">
        <v>289</v>
      </c>
      <c r="D502" s="12"/>
      <c r="E502" s="3">
        <v>13.3</v>
      </c>
      <c r="F502" s="3">
        <v>0</v>
      </c>
      <c r="G502" s="4">
        <v>0</v>
      </c>
    </row>
    <row r="503" spans="1:7" x14ac:dyDescent="0.2">
      <c r="A503" s="14" t="s">
        <v>212</v>
      </c>
      <c r="B503" s="12" t="s">
        <v>525</v>
      </c>
      <c r="C503" s="12" t="s">
        <v>289</v>
      </c>
      <c r="D503" s="12" t="s">
        <v>213</v>
      </c>
      <c r="E503" s="3">
        <v>13.3</v>
      </c>
      <c r="F503" s="3">
        <v>0</v>
      </c>
      <c r="G503" s="4">
        <v>0</v>
      </c>
    </row>
    <row r="504" spans="1:7" x14ac:dyDescent="0.2">
      <c r="A504" s="15" t="s">
        <v>504</v>
      </c>
      <c r="B504" s="16" t="s">
        <v>525</v>
      </c>
      <c r="C504" s="16" t="s">
        <v>289</v>
      </c>
      <c r="D504" s="16" t="s">
        <v>505</v>
      </c>
      <c r="E504" s="1">
        <v>13.3</v>
      </c>
      <c r="F504" s="1">
        <v>0</v>
      </c>
      <c r="G504" s="2">
        <v>0</v>
      </c>
    </row>
    <row r="505" spans="1:7" x14ac:dyDescent="0.2">
      <c r="A505" s="14" t="s">
        <v>80</v>
      </c>
      <c r="B505" s="12" t="s">
        <v>526</v>
      </c>
      <c r="C505" s="12"/>
      <c r="D505" s="12"/>
      <c r="E505" s="3">
        <v>510.90000000000003</v>
      </c>
      <c r="F505" s="3">
        <v>82.1</v>
      </c>
      <c r="G505" s="4">
        <v>0.16069680955177137</v>
      </c>
    </row>
    <row r="506" spans="1:7" x14ac:dyDescent="0.2">
      <c r="A506" s="14" t="s">
        <v>37</v>
      </c>
      <c r="B506" s="12" t="s">
        <v>526</v>
      </c>
      <c r="C506" s="12" t="s">
        <v>38</v>
      </c>
      <c r="D506" s="12"/>
      <c r="E506" s="3">
        <v>506.8</v>
      </c>
      <c r="F506" s="3">
        <v>82.1</v>
      </c>
      <c r="G506" s="4">
        <v>0.16199684293606945</v>
      </c>
    </row>
    <row r="507" spans="1:7" x14ac:dyDescent="0.2">
      <c r="A507" s="14" t="s">
        <v>212</v>
      </c>
      <c r="B507" s="12" t="s">
        <v>526</v>
      </c>
      <c r="C507" s="12" t="s">
        <v>38</v>
      </c>
      <c r="D507" s="12" t="s">
        <v>213</v>
      </c>
      <c r="E507" s="3">
        <v>506.8</v>
      </c>
      <c r="F507" s="3">
        <v>82.1</v>
      </c>
      <c r="G507" s="4">
        <v>0.16199684293606945</v>
      </c>
    </row>
    <row r="508" spans="1:7" x14ac:dyDescent="0.2">
      <c r="A508" s="15" t="s">
        <v>504</v>
      </c>
      <c r="B508" s="16" t="s">
        <v>526</v>
      </c>
      <c r="C508" s="16" t="s">
        <v>38</v>
      </c>
      <c r="D508" s="16" t="s">
        <v>505</v>
      </c>
      <c r="E508" s="1">
        <v>506.8</v>
      </c>
      <c r="F508" s="1">
        <v>82.1</v>
      </c>
      <c r="G508" s="2">
        <v>0.16199684293606945</v>
      </c>
    </row>
    <row r="509" spans="1:7" x14ac:dyDescent="0.2">
      <c r="A509" s="14" t="s">
        <v>288</v>
      </c>
      <c r="B509" s="12" t="s">
        <v>526</v>
      </c>
      <c r="C509" s="12" t="s">
        <v>289</v>
      </c>
      <c r="D509" s="12"/>
      <c r="E509" s="3">
        <v>4.0999999999999996</v>
      </c>
      <c r="F509" s="3">
        <v>0</v>
      </c>
      <c r="G509" s="4">
        <v>0</v>
      </c>
    </row>
    <row r="510" spans="1:7" x14ac:dyDescent="0.2">
      <c r="A510" s="14" t="s">
        <v>212</v>
      </c>
      <c r="B510" s="12" t="s">
        <v>526</v>
      </c>
      <c r="C510" s="12" t="s">
        <v>289</v>
      </c>
      <c r="D510" s="12" t="s">
        <v>213</v>
      </c>
      <c r="E510" s="3">
        <v>4.0999999999999996</v>
      </c>
      <c r="F510" s="3">
        <v>0</v>
      </c>
      <c r="G510" s="4">
        <v>0</v>
      </c>
    </row>
    <row r="511" spans="1:7" x14ac:dyDescent="0.2">
      <c r="A511" s="15" t="s">
        <v>504</v>
      </c>
      <c r="B511" s="16" t="s">
        <v>526</v>
      </c>
      <c r="C511" s="16" t="s">
        <v>289</v>
      </c>
      <c r="D511" s="16" t="s">
        <v>505</v>
      </c>
      <c r="E511" s="1">
        <v>4.0999999999999996</v>
      </c>
      <c r="F511" s="1">
        <v>0</v>
      </c>
      <c r="G511" s="2">
        <v>0</v>
      </c>
    </row>
    <row r="512" spans="1:7" ht="25.5" x14ac:dyDescent="0.2">
      <c r="A512" s="14" t="s">
        <v>298</v>
      </c>
      <c r="B512" s="12" t="s">
        <v>527</v>
      </c>
      <c r="C512" s="12"/>
      <c r="D512" s="12"/>
      <c r="E512" s="3">
        <v>345</v>
      </c>
      <c r="F512" s="3">
        <v>0</v>
      </c>
      <c r="G512" s="4">
        <v>0</v>
      </c>
    </row>
    <row r="513" spans="1:7" x14ac:dyDescent="0.2">
      <c r="A513" s="14" t="s">
        <v>37</v>
      </c>
      <c r="B513" s="12" t="s">
        <v>527</v>
      </c>
      <c r="C513" s="12" t="s">
        <v>38</v>
      </c>
      <c r="D513" s="12"/>
      <c r="E513" s="3">
        <v>345</v>
      </c>
      <c r="F513" s="3">
        <v>0</v>
      </c>
      <c r="G513" s="4">
        <v>0</v>
      </c>
    </row>
    <row r="514" spans="1:7" x14ac:dyDescent="0.2">
      <c r="A514" s="14" t="s">
        <v>212</v>
      </c>
      <c r="B514" s="12" t="s">
        <v>527</v>
      </c>
      <c r="C514" s="12" t="s">
        <v>38</v>
      </c>
      <c r="D514" s="12" t="s">
        <v>213</v>
      </c>
      <c r="E514" s="3">
        <v>345</v>
      </c>
      <c r="F514" s="3">
        <v>0</v>
      </c>
      <c r="G514" s="4">
        <v>0</v>
      </c>
    </row>
    <row r="515" spans="1:7" x14ac:dyDescent="0.2">
      <c r="A515" s="15" t="s">
        <v>504</v>
      </c>
      <c r="B515" s="16" t="s">
        <v>527</v>
      </c>
      <c r="C515" s="16" t="s">
        <v>38</v>
      </c>
      <c r="D515" s="16" t="s">
        <v>505</v>
      </c>
      <c r="E515" s="1">
        <v>345</v>
      </c>
      <c r="F515" s="1">
        <v>0</v>
      </c>
      <c r="G515" s="2">
        <v>0</v>
      </c>
    </row>
    <row r="516" spans="1:7" ht="25.5" x14ac:dyDescent="0.2">
      <c r="A516" s="14" t="s">
        <v>158</v>
      </c>
      <c r="B516" s="12" t="s">
        <v>528</v>
      </c>
      <c r="C516" s="12"/>
      <c r="D516" s="12"/>
      <c r="E516" s="3">
        <v>4802.3999999999996</v>
      </c>
      <c r="F516" s="3">
        <v>0</v>
      </c>
      <c r="G516" s="4">
        <v>0</v>
      </c>
    </row>
    <row r="517" spans="1:7" ht="38.25" x14ac:dyDescent="0.2">
      <c r="A517" s="14" t="s">
        <v>529</v>
      </c>
      <c r="B517" s="12" t="s">
        <v>530</v>
      </c>
      <c r="C517" s="12"/>
      <c r="D517" s="12"/>
      <c r="E517" s="3">
        <v>4802.3999999999996</v>
      </c>
      <c r="F517" s="3">
        <v>0</v>
      </c>
      <c r="G517" s="4">
        <v>0</v>
      </c>
    </row>
    <row r="518" spans="1:7" x14ac:dyDescent="0.2">
      <c r="A518" s="14" t="s">
        <v>37</v>
      </c>
      <c r="B518" s="12" t="s">
        <v>530</v>
      </c>
      <c r="C518" s="12" t="s">
        <v>38</v>
      </c>
      <c r="D518" s="12"/>
      <c r="E518" s="3">
        <v>4802.3999999999996</v>
      </c>
      <c r="F518" s="3">
        <v>0</v>
      </c>
      <c r="G518" s="4">
        <v>0</v>
      </c>
    </row>
    <row r="519" spans="1:7" x14ac:dyDescent="0.2">
      <c r="A519" s="14" t="s">
        <v>212</v>
      </c>
      <c r="B519" s="12" t="s">
        <v>530</v>
      </c>
      <c r="C519" s="12" t="s">
        <v>38</v>
      </c>
      <c r="D519" s="12" t="s">
        <v>213</v>
      </c>
      <c r="E519" s="3">
        <v>4802.3999999999996</v>
      </c>
      <c r="F519" s="3">
        <v>0</v>
      </c>
      <c r="G519" s="4">
        <v>0</v>
      </c>
    </row>
    <row r="520" spans="1:7" x14ac:dyDescent="0.2">
      <c r="A520" s="15" t="s">
        <v>504</v>
      </c>
      <c r="B520" s="16" t="s">
        <v>530</v>
      </c>
      <c r="C520" s="16" t="s">
        <v>38</v>
      </c>
      <c r="D520" s="16" t="s">
        <v>505</v>
      </c>
      <c r="E520" s="1">
        <v>4802.3999999999996</v>
      </c>
      <c r="F520" s="1">
        <v>0</v>
      </c>
      <c r="G520" s="2">
        <v>0</v>
      </c>
    </row>
    <row r="521" spans="1:7" x14ac:dyDescent="0.2">
      <c r="A521" s="14" t="s">
        <v>438</v>
      </c>
      <c r="B521" s="12" t="s">
        <v>439</v>
      </c>
      <c r="C521" s="12"/>
      <c r="D521" s="12"/>
      <c r="E521" s="3">
        <v>1504</v>
      </c>
      <c r="F521" s="3">
        <v>184</v>
      </c>
      <c r="G521" s="4">
        <v>0.12234042553191489</v>
      </c>
    </row>
    <row r="522" spans="1:7" x14ac:dyDescent="0.2">
      <c r="A522" s="14" t="s">
        <v>71</v>
      </c>
      <c r="B522" s="12" t="s">
        <v>440</v>
      </c>
      <c r="C522" s="12"/>
      <c r="D522" s="12"/>
      <c r="E522" s="3">
        <v>1504</v>
      </c>
      <c r="F522" s="3">
        <v>184</v>
      </c>
      <c r="G522" s="4">
        <v>0.12234042553191489</v>
      </c>
    </row>
    <row r="523" spans="1:7" x14ac:dyDescent="0.2">
      <c r="A523" s="14" t="s">
        <v>35</v>
      </c>
      <c r="B523" s="12" t="s">
        <v>441</v>
      </c>
      <c r="C523" s="12"/>
      <c r="D523" s="12"/>
      <c r="E523" s="3">
        <v>1104</v>
      </c>
      <c r="F523" s="3">
        <v>184</v>
      </c>
      <c r="G523" s="4">
        <v>0.16666666666666666</v>
      </c>
    </row>
    <row r="524" spans="1:7" x14ac:dyDescent="0.2">
      <c r="A524" s="14" t="s">
        <v>118</v>
      </c>
      <c r="B524" s="12" t="s">
        <v>441</v>
      </c>
      <c r="C524" s="12" t="s">
        <v>119</v>
      </c>
      <c r="D524" s="12"/>
      <c r="E524" s="3">
        <v>1081</v>
      </c>
      <c r="F524" s="3">
        <v>184</v>
      </c>
      <c r="G524" s="4">
        <v>0.1702127659574468</v>
      </c>
    </row>
    <row r="525" spans="1:7" x14ac:dyDescent="0.2">
      <c r="A525" s="14" t="s">
        <v>212</v>
      </c>
      <c r="B525" s="12" t="s">
        <v>441</v>
      </c>
      <c r="C525" s="12" t="s">
        <v>119</v>
      </c>
      <c r="D525" s="12" t="s">
        <v>213</v>
      </c>
      <c r="E525" s="3">
        <v>1081</v>
      </c>
      <c r="F525" s="3">
        <v>184</v>
      </c>
      <c r="G525" s="4">
        <v>0.1702127659574468</v>
      </c>
    </row>
    <row r="526" spans="1:7" x14ac:dyDescent="0.2">
      <c r="A526" s="15" t="s">
        <v>422</v>
      </c>
      <c r="B526" s="16" t="s">
        <v>441</v>
      </c>
      <c r="C526" s="16" t="s">
        <v>119</v>
      </c>
      <c r="D526" s="16" t="s">
        <v>423</v>
      </c>
      <c r="E526" s="1">
        <v>276</v>
      </c>
      <c r="F526" s="1">
        <v>46</v>
      </c>
      <c r="G526" s="2">
        <v>0.16666666666666666</v>
      </c>
    </row>
    <row r="527" spans="1:7" x14ac:dyDescent="0.2">
      <c r="A527" s="15" t="s">
        <v>448</v>
      </c>
      <c r="B527" s="16" t="s">
        <v>441</v>
      </c>
      <c r="C527" s="16" t="s">
        <v>119</v>
      </c>
      <c r="D527" s="16" t="s">
        <v>449</v>
      </c>
      <c r="E527" s="1">
        <v>805</v>
      </c>
      <c r="F527" s="1">
        <v>138</v>
      </c>
      <c r="G527" s="2">
        <v>0.17142857142857143</v>
      </c>
    </row>
    <row r="528" spans="1:7" x14ac:dyDescent="0.2">
      <c r="A528" s="14" t="s">
        <v>288</v>
      </c>
      <c r="B528" s="12" t="s">
        <v>441</v>
      </c>
      <c r="C528" s="12" t="s">
        <v>289</v>
      </c>
      <c r="D528" s="12"/>
      <c r="E528" s="3">
        <v>23</v>
      </c>
      <c r="F528" s="3">
        <v>0</v>
      </c>
      <c r="G528" s="4">
        <v>0</v>
      </c>
    </row>
    <row r="529" spans="1:7" x14ac:dyDescent="0.2">
      <c r="A529" s="14" t="s">
        <v>212</v>
      </c>
      <c r="B529" s="12" t="s">
        <v>441</v>
      </c>
      <c r="C529" s="12" t="s">
        <v>289</v>
      </c>
      <c r="D529" s="12" t="s">
        <v>213</v>
      </c>
      <c r="E529" s="3">
        <v>23</v>
      </c>
      <c r="F529" s="3">
        <v>0</v>
      </c>
      <c r="G529" s="4">
        <v>0</v>
      </c>
    </row>
    <row r="530" spans="1:7" x14ac:dyDescent="0.2">
      <c r="A530" s="15" t="s">
        <v>284</v>
      </c>
      <c r="B530" s="16" t="s">
        <v>441</v>
      </c>
      <c r="C530" s="16" t="s">
        <v>289</v>
      </c>
      <c r="D530" s="16" t="s">
        <v>285</v>
      </c>
      <c r="E530" s="1">
        <v>23</v>
      </c>
      <c r="F530" s="1">
        <v>0</v>
      </c>
      <c r="G530" s="2">
        <v>0</v>
      </c>
    </row>
    <row r="531" spans="1:7" ht="25.5" x14ac:dyDescent="0.2">
      <c r="A531" s="14" t="s">
        <v>298</v>
      </c>
      <c r="B531" s="12" t="s">
        <v>531</v>
      </c>
      <c r="C531" s="12"/>
      <c r="D531" s="12"/>
      <c r="E531" s="3">
        <v>400</v>
      </c>
      <c r="F531" s="3">
        <v>0</v>
      </c>
      <c r="G531" s="4">
        <v>0</v>
      </c>
    </row>
    <row r="532" spans="1:7" x14ac:dyDescent="0.2">
      <c r="A532" s="14" t="s">
        <v>118</v>
      </c>
      <c r="B532" s="12" t="s">
        <v>531</v>
      </c>
      <c r="C532" s="12" t="s">
        <v>119</v>
      </c>
      <c r="D532" s="12"/>
      <c r="E532" s="3">
        <v>400</v>
      </c>
      <c r="F532" s="3">
        <v>0</v>
      </c>
      <c r="G532" s="4">
        <v>0</v>
      </c>
    </row>
    <row r="533" spans="1:7" x14ac:dyDescent="0.2">
      <c r="A533" s="14" t="s">
        <v>212</v>
      </c>
      <c r="B533" s="12" t="s">
        <v>531</v>
      </c>
      <c r="C533" s="12" t="s">
        <v>119</v>
      </c>
      <c r="D533" s="12" t="s">
        <v>213</v>
      </c>
      <c r="E533" s="3">
        <v>400</v>
      </c>
      <c r="F533" s="3">
        <v>0</v>
      </c>
      <c r="G533" s="4">
        <v>0</v>
      </c>
    </row>
    <row r="534" spans="1:7" x14ac:dyDescent="0.2">
      <c r="A534" s="15" t="s">
        <v>504</v>
      </c>
      <c r="B534" s="16" t="s">
        <v>531</v>
      </c>
      <c r="C534" s="16" t="s">
        <v>119</v>
      </c>
      <c r="D534" s="16" t="s">
        <v>505</v>
      </c>
      <c r="E534" s="1">
        <v>400</v>
      </c>
      <c r="F534" s="1">
        <v>0</v>
      </c>
      <c r="G534" s="2">
        <v>0</v>
      </c>
    </row>
    <row r="535" spans="1:7" ht="25.5" x14ac:dyDescent="0.2">
      <c r="A535" s="14" t="s">
        <v>290</v>
      </c>
      <c r="B535" s="12" t="s">
        <v>291</v>
      </c>
      <c r="C535" s="12"/>
      <c r="D535" s="12"/>
      <c r="E535" s="3">
        <v>240165.5</v>
      </c>
      <c r="F535" s="3">
        <v>51593.599999999999</v>
      </c>
      <c r="G535" s="4">
        <v>0.21482519346034296</v>
      </c>
    </row>
    <row r="536" spans="1:7" x14ac:dyDescent="0.2">
      <c r="A536" s="14" t="s">
        <v>326</v>
      </c>
      <c r="B536" s="12" t="s">
        <v>327</v>
      </c>
      <c r="C536" s="12"/>
      <c r="D536" s="12"/>
      <c r="E536" s="3">
        <v>42324.000000000007</v>
      </c>
      <c r="F536" s="3">
        <v>8936.9</v>
      </c>
      <c r="G536" s="4">
        <v>0.21115442774784987</v>
      </c>
    </row>
    <row r="537" spans="1:7" x14ac:dyDescent="0.2">
      <c r="A537" s="14" t="s">
        <v>71</v>
      </c>
      <c r="B537" s="12" t="s">
        <v>328</v>
      </c>
      <c r="C537" s="12"/>
      <c r="D537" s="12"/>
      <c r="E537" s="3">
        <v>42324.000000000007</v>
      </c>
      <c r="F537" s="3">
        <v>8936.9</v>
      </c>
      <c r="G537" s="4">
        <v>0.21115442774784987</v>
      </c>
    </row>
    <row r="538" spans="1:7" x14ac:dyDescent="0.2">
      <c r="A538" s="14" t="s">
        <v>22</v>
      </c>
      <c r="B538" s="12" t="s">
        <v>329</v>
      </c>
      <c r="C538" s="12"/>
      <c r="D538" s="12"/>
      <c r="E538" s="3">
        <v>41054.200000000004</v>
      </c>
      <c r="F538" s="3">
        <v>8638.6</v>
      </c>
      <c r="G538" s="4">
        <v>0.2104193967974044</v>
      </c>
    </row>
    <row r="539" spans="1:7" x14ac:dyDescent="0.2">
      <c r="A539" s="14" t="s">
        <v>288</v>
      </c>
      <c r="B539" s="12" t="s">
        <v>329</v>
      </c>
      <c r="C539" s="12" t="s">
        <v>289</v>
      </c>
      <c r="D539" s="12"/>
      <c r="E539" s="3">
        <v>41054.200000000004</v>
      </c>
      <c r="F539" s="3">
        <v>8638.6</v>
      </c>
      <c r="G539" s="4">
        <v>0.2104193967974044</v>
      </c>
    </row>
    <row r="540" spans="1:7" x14ac:dyDescent="0.2">
      <c r="A540" s="14" t="s">
        <v>322</v>
      </c>
      <c r="B540" s="12" t="s">
        <v>329</v>
      </c>
      <c r="C540" s="12" t="s">
        <v>289</v>
      </c>
      <c r="D540" s="12" t="s">
        <v>323</v>
      </c>
      <c r="E540" s="3">
        <v>41054.200000000004</v>
      </c>
      <c r="F540" s="3">
        <v>8638.6</v>
      </c>
      <c r="G540" s="4">
        <v>0.2104193967974044</v>
      </c>
    </row>
    <row r="541" spans="1:7" x14ac:dyDescent="0.2">
      <c r="A541" s="15" t="s">
        <v>324</v>
      </c>
      <c r="B541" s="16" t="s">
        <v>329</v>
      </c>
      <c r="C541" s="16" t="s">
        <v>289</v>
      </c>
      <c r="D541" s="16" t="s">
        <v>325</v>
      </c>
      <c r="E541" s="1">
        <v>41054.200000000004</v>
      </c>
      <c r="F541" s="1">
        <v>8638.6</v>
      </c>
      <c r="G541" s="2">
        <v>0.2104193967974044</v>
      </c>
    </row>
    <row r="542" spans="1:7" x14ac:dyDescent="0.2">
      <c r="A542" s="14" t="s">
        <v>74</v>
      </c>
      <c r="B542" s="12" t="s">
        <v>330</v>
      </c>
      <c r="C542" s="12"/>
      <c r="D542" s="12"/>
      <c r="E542" s="3">
        <v>1134.8</v>
      </c>
      <c r="F542" s="3">
        <v>298.3</v>
      </c>
      <c r="G542" s="4">
        <v>0.26286570320761371</v>
      </c>
    </row>
    <row r="543" spans="1:7" x14ac:dyDescent="0.2">
      <c r="A543" s="14" t="s">
        <v>288</v>
      </c>
      <c r="B543" s="12" t="s">
        <v>330</v>
      </c>
      <c r="C543" s="12" t="s">
        <v>289</v>
      </c>
      <c r="D543" s="12"/>
      <c r="E543" s="3">
        <v>1134.8</v>
      </c>
      <c r="F543" s="3">
        <v>298.3</v>
      </c>
      <c r="G543" s="4">
        <v>0.26286570320761371</v>
      </c>
    </row>
    <row r="544" spans="1:7" x14ac:dyDescent="0.2">
      <c r="A544" s="14" t="s">
        <v>322</v>
      </c>
      <c r="B544" s="12" t="s">
        <v>330</v>
      </c>
      <c r="C544" s="12" t="s">
        <v>289</v>
      </c>
      <c r="D544" s="12" t="s">
        <v>323</v>
      </c>
      <c r="E544" s="3">
        <v>1134.8</v>
      </c>
      <c r="F544" s="3">
        <v>298.3</v>
      </c>
      <c r="G544" s="4">
        <v>0.26286570320761371</v>
      </c>
    </row>
    <row r="545" spans="1:7" x14ac:dyDescent="0.2">
      <c r="A545" s="15" t="s">
        <v>324</v>
      </c>
      <c r="B545" s="16" t="s">
        <v>330</v>
      </c>
      <c r="C545" s="16" t="s">
        <v>289</v>
      </c>
      <c r="D545" s="16" t="s">
        <v>325</v>
      </c>
      <c r="E545" s="1">
        <v>1134.8</v>
      </c>
      <c r="F545" s="1">
        <v>298.3</v>
      </c>
      <c r="G545" s="2">
        <v>0.26286570320761371</v>
      </c>
    </row>
    <row r="546" spans="1:7" x14ac:dyDescent="0.2">
      <c r="A546" s="14" t="s">
        <v>35</v>
      </c>
      <c r="B546" s="12" t="s">
        <v>331</v>
      </c>
      <c r="C546" s="12"/>
      <c r="D546" s="12"/>
      <c r="E546" s="3">
        <v>10</v>
      </c>
      <c r="F546" s="3">
        <v>0</v>
      </c>
      <c r="G546" s="4">
        <v>0</v>
      </c>
    </row>
    <row r="547" spans="1:7" x14ac:dyDescent="0.2">
      <c r="A547" s="14" t="s">
        <v>288</v>
      </c>
      <c r="B547" s="12" t="s">
        <v>331</v>
      </c>
      <c r="C547" s="12" t="s">
        <v>289</v>
      </c>
      <c r="D547" s="12"/>
      <c r="E547" s="3">
        <v>10</v>
      </c>
      <c r="F547" s="3">
        <v>0</v>
      </c>
      <c r="G547" s="4">
        <v>0</v>
      </c>
    </row>
    <row r="548" spans="1:7" x14ac:dyDescent="0.2">
      <c r="A548" s="14" t="s">
        <v>322</v>
      </c>
      <c r="B548" s="12" t="s">
        <v>331</v>
      </c>
      <c r="C548" s="12" t="s">
        <v>289</v>
      </c>
      <c r="D548" s="12" t="s">
        <v>323</v>
      </c>
      <c r="E548" s="3">
        <v>10</v>
      </c>
      <c r="F548" s="3">
        <v>0</v>
      </c>
      <c r="G548" s="4">
        <v>0</v>
      </c>
    </row>
    <row r="549" spans="1:7" x14ac:dyDescent="0.2">
      <c r="A549" s="15" t="s">
        <v>324</v>
      </c>
      <c r="B549" s="16" t="s">
        <v>331</v>
      </c>
      <c r="C549" s="16" t="s">
        <v>289</v>
      </c>
      <c r="D549" s="16" t="s">
        <v>325</v>
      </c>
      <c r="E549" s="1">
        <v>10</v>
      </c>
      <c r="F549" s="1">
        <v>0</v>
      </c>
      <c r="G549" s="2">
        <v>0</v>
      </c>
    </row>
    <row r="550" spans="1:7" x14ac:dyDescent="0.2">
      <c r="A550" s="14" t="s">
        <v>80</v>
      </c>
      <c r="B550" s="12" t="s">
        <v>332</v>
      </c>
      <c r="C550" s="12"/>
      <c r="D550" s="12"/>
      <c r="E550" s="3">
        <v>25</v>
      </c>
      <c r="F550" s="3">
        <v>0</v>
      </c>
      <c r="G550" s="4">
        <v>0</v>
      </c>
    </row>
    <row r="551" spans="1:7" x14ac:dyDescent="0.2">
      <c r="A551" s="14" t="s">
        <v>288</v>
      </c>
      <c r="B551" s="12" t="s">
        <v>332</v>
      </c>
      <c r="C551" s="12" t="s">
        <v>289</v>
      </c>
      <c r="D551" s="12"/>
      <c r="E551" s="3">
        <v>25</v>
      </c>
      <c r="F551" s="3">
        <v>0</v>
      </c>
      <c r="G551" s="4">
        <v>0</v>
      </c>
    </row>
    <row r="552" spans="1:7" x14ac:dyDescent="0.2">
      <c r="A552" s="14" t="s">
        <v>322</v>
      </c>
      <c r="B552" s="12" t="s">
        <v>332</v>
      </c>
      <c r="C552" s="12" t="s">
        <v>289</v>
      </c>
      <c r="D552" s="12" t="s">
        <v>323</v>
      </c>
      <c r="E552" s="3">
        <v>25</v>
      </c>
      <c r="F552" s="3">
        <v>0</v>
      </c>
      <c r="G552" s="4">
        <v>0</v>
      </c>
    </row>
    <row r="553" spans="1:7" x14ac:dyDescent="0.2">
      <c r="A553" s="15" t="s">
        <v>324</v>
      </c>
      <c r="B553" s="16" t="s">
        <v>332</v>
      </c>
      <c r="C553" s="16" t="s">
        <v>289</v>
      </c>
      <c r="D553" s="16" t="s">
        <v>325</v>
      </c>
      <c r="E553" s="1">
        <v>25</v>
      </c>
      <c r="F553" s="1">
        <v>0</v>
      </c>
      <c r="G553" s="2">
        <v>0</v>
      </c>
    </row>
    <row r="554" spans="1:7" ht="25.5" x14ac:dyDescent="0.2">
      <c r="A554" s="14" t="s">
        <v>298</v>
      </c>
      <c r="B554" s="12" t="s">
        <v>333</v>
      </c>
      <c r="C554" s="12"/>
      <c r="D554" s="12"/>
      <c r="E554" s="3">
        <v>100</v>
      </c>
      <c r="F554" s="3">
        <v>0</v>
      </c>
      <c r="G554" s="4">
        <v>0</v>
      </c>
    </row>
    <row r="555" spans="1:7" x14ac:dyDescent="0.2">
      <c r="A555" s="14" t="s">
        <v>288</v>
      </c>
      <c r="B555" s="12" t="s">
        <v>333</v>
      </c>
      <c r="C555" s="12" t="s">
        <v>289</v>
      </c>
      <c r="D555" s="12"/>
      <c r="E555" s="3">
        <v>100</v>
      </c>
      <c r="F555" s="3">
        <v>0</v>
      </c>
      <c r="G555" s="4">
        <v>0</v>
      </c>
    </row>
    <row r="556" spans="1:7" x14ac:dyDescent="0.2">
      <c r="A556" s="14" t="s">
        <v>322</v>
      </c>
      <c r="B556" s="12" t="s">
        <v>333</v>
      </c>
      <c r="C556" s="12" t="s">
        <v>289</v>
      </c>
      <c r="D556" s="12" t="s">
        <v>323</v>
      </c>
      <c r="E556" s="3">
        <v>100</v>
      </c>
      <c r="F556" s="3">
        <v>0</v>
      </c>
      <c r="G556" s="4">
        <v>0</v>
      </c>
    </row>
    <row r="557" spans="1:7" x14ac:dyDescent="0.2">
      <c r="A557" s="15" t="s">
        <v>324</v>
      </c>
      <c r="B557" s="16" t="s">
        <v>333</v>
      </c>
      <c r="C557" s="16" t="s">
        <v>289</v>
      </c>
      <c r="D557" s="16" t="s">
        <v>325</v>
      </c>
      <c r="E557" s="1">
        <v>100</v>
      </c>
      <c r="F557" s="1">
        <v>0</v>
      </c>
      <c r="G557" s="2">
        <v>0</v>
      </c>
    </row>
    <row r="558" spans="1:7" x14ac:dyDescent="0.2">
      <c r="A558" s="14" t="s">
        <v>334</v>
      </c>
      <c r="B558" s="12" t="s">
        <v>335</v>
      </c>
      <c r="C558" s="12"/>
      <c r="D558" s="12"/>
      <c r="E558" s="3">
        <v>22119.7</v>
      </c>
      <c r="F558" s="3">
        <v>4972.5999999999995</v>
      </c>
      <c r="G558" s="4">
        <v>0.22480413387161668</v>
      </c>
    </row>
    <row r="559" spans="1:7" x14ac:dyDescent="0.2">
      <c r="A559" s="14" t="s">
        <v>71</v>
      </c>
      <c r="B559" s="12" t="s">
        <v>336</v>
      </c>
      <c r="C559" s="12"/>
      <c r="D559" s="12"/>
      <c r="E559" s="3">
        <v>22119.7</v>
      </c>
      <c r="F559" s="3">
        <v>4972.5999999999995</v>
      </c>
      <c r="G559" s="4">
        <v>0.22480413387161668</v>
      </c>
    </row>
    <row r="560" spans="1:7" x14ac:dyDescent="0.2">
      <c r="A560" s="14" t="s">
        <v>22</v>
      </c>
      <c r="B560" s="12" t="s">
        <v>337</v>
      </c>
      <c r="C560" s="12"/>
      <c r="D560" s="12"/>
      <c r="E560" s="3">
        <v>20231.5</v>
      </c>
      <c r="F560" s="3">
        <v>4394.3999999999996</v>
      </c>
      <c r="G560" s="4">
        <v>0.21720584237451498</v>
      </c>
    </row>
    <row r="561" spans="1:7" ht="25.5" x14ac:dyDescent="0.2">
      <c r="A561" s="14" t="s">
        <v>24</v>
      </c>
      <c r="B561" s="12" t="s">
        <v>337</v>
      </c>
      <c r="C561" s="12" t="s">
        <v>25</v>
      </c>
      <c r="D561" s="12"/>
      <c r="E561" s="3">
        <v>20231.5</v>
      </c>
      <c r="F561" s="3">
        <v>4394.3999999999996</v>
      </c>
      <c r="G561" s="4">
        <v>0.21720584237451498</v>
      </c>
    </row>
    <row r="562" spans="1:7" x14ac:dyDescent="0.2">
      <c r="A562" s="14" t="s">
        <v>322</v>
      </c>
      <c r="B562" s="12" t="s">
        <v>337</v>
      </c>
      <c r="C562" s="12" t="s">
        <v>25</v>
      </c>
      <c r="D562" s="12" t="s">
        <v>323</v>
      </c>
      <c r="E562" s="3">
        <v>20231.5</v>
      </c>
      <c r="F562" s="3">
        <v>4394.3999999999996</v>
      </c>
      <c r="G562" s="4">
        <v>0.21720584237451498</v>
      </c>
    </row>
    <row r="563" spans="1:7" x14ac:dyDescent="0.2">
      <c r="A563" s="15" t="s">
        <v>324</v>
      </c>
      <c r="B563" s="16" t="s">
        <v>337</v>
      </c>
      <c r="C563" s="16" t="s">
        <v>25</v>
      </c>
      <c r="D563" s="16" t="s">
        <v>325</v>
      </c>
      <c r="E563" s="1">
        <v>20231.5</v>
      </c>
      <c r="F563" s="1">
        <v>4394.3999999999996</v>
      </c>
      <c r="G563" s="2">
        <v>0.21720584237451498</v>
      </c>
    </row>
    <row r="564" spans="1:7" x14ac:dyDescent="0.2">
      <c r="A564" s="14" t="s">
        <v>74</v>
      </c>
      <c r="B564" s="12" t="s">
        <v>338</v>
      </c>
      <c r="C564" s="12"/>
      <c r="D564" s="12"/>
      <c r="E564" s="3">
        <v>988.7</v>
      </c>
      <c r="F564" s="3">
        <v>327.3</v>
      </c>
      <c r="G564" s="4">
        <v>0.33104076059472032</v>
      </c>
    </row>
    <row r="565" spans="1:7" x14ac:dyDescent="0.2">
      <c r="A565" s="14" t="s">
        <v>37</v>
      </c>
      <c r="B565" s="12" t="s">
        <v>338</v>
      </c>
      <c r="C565" s="12" t="s">
        <v>38</v>
      </c>
      <c r="D565" s="12"/>
      <c r="E565" s="3">
        <v>988.7</v>
      </c>
      <c r="F565" s="3">
        <v>327.3</v>
      </c>
      <c r="G565" s="4">
        <v>0.33104076059472032</v>
      </c>
    </row>
    <row r="566" spans="1:7" x14ac:dyDescent="0.2">
      <c r="A566" s="14" t="s">
        <v>322</v>
      </c>
      <c r="B566" s="12" t="s">
        <v>338</v>
      </c>
      <c r="C566" s="12" t="s">
        <v>38</v>
      </c>
      <c r="D566" s="12" t="s">
        <v>323</v>
      </c>
      <c r="E566" s="3">
        <v>988.7</v>
      </c>
      <c r="F566" s="3">
        <v>327.3</v>
      </c>
      <c r="G566" s="4">
        <v>0.33104076059472032</v>
      </c>
    </row>
    <row r="567" spans="1:7" x14ac:dyDescent="0.2">
      <c r="A567" s="15" t="s">
        <v>324</v>
      </c>
      <c r="B567" s="16" t="s">
        <v>338</v>
      </c>
      <c r="C567" s="16" t="s">
        <v>38</v>
      </c>
      <c r="D567" s="16" t="s">
        <v>325</v>
      </c>
      <c r="E567" s="1">
        <v>988.7</v>
      </c>
      <c r="F567" s="1">
        <v>327.3</v>
      </c>
      <c r="G567" s="2">
        <v>0.33104076059472032</v>
      </c>
    </row>
    <row r="568" spans="1:7" x14ac:dyDescent="0.2">
      <c r="A568" s="14" t="s">
        <v>35</v>
      </c>
      <c r="B568" s="12" t="s">
        <v>339</v>
      </c>
      <c r="C568" s="12"/>
      <c r="D568" s="12"/>
      <c r="E568" s="3">
        <v>836</v>
      </c>
      <c r="F568" s="3">
        <v>250.89999999999998</v>
      </c>
      <c r="G568" s="4">
        <v>0.30011961722488034</v>
      </c>
    </row>
    <row r="569" spans="1:7" x14ac:dyDescent="0.2">
      <c r="A569" s="14" t="s">
        <v>37</v>
      </c>
      <c r="B569" s="12" t="s">
        <v>339</v>
      </c>
      <c r="C569" s="12" t="s">
        <v>38</v>
      </c>
      <c r="D569" s="12"/>
      <c r="E569" s="3">
        <v>834</v>
      </c>
      <c r="F569" s="3">
        <v>250.2</v>
      </c>
      <c r="G569" s="4">
        <v>0.3</v>
      </c>
    </row>
    <row r="570" spans="1:7" x14ac:dyDescent="0.2">
      <c r="A570" s="14" t="s">
        <v>322</v>
      </c>
      <c r="B570" s="12" t="s">
        <v>339</v>
      </c>
      <c r="C570" s="12" t="s">
        <v>38</v>
      </c>
      <c r="D570" s="12" t="s">
        <v>323</v>
      </c>
      <c r="E570" s="3">
        <v>834</v>
      </c>
      <c r="F570" s="3">
        <v>250.2</v>
      </c>
      <c r="G570" s="4">
        <v>0.3</v>
      </c>
    </row>
    <row r="571" spans="1:7" x14ac:dyDescent="0.2">
      <c r="A571" s="15" t="s">
        <v>324</v>
      </c>
      <c r="B571" s="16" t="s">
        <v>339</v>
      </c>
      <c r="C571" s="16" t="s">
        <v>38</v>
      </c>
      <c r="D571" s="16" t="s">
        <v>325</v>
      </c>
      <c r="E571" s="1">
        <v>834</v>
      </c>
      <c r="F571" s="1">
        <v>250.2</v>
      </c>
      <c r="G571" s="2">
        <v>0.3</v>
      </c>
    </row>
    <row r="572" spans="1:7" x14ac:dyDescent="0.2">
      <c r="A572" s="14" t="s">
        <v>58</v>
      </c>
      <c r="B572" s="12" t="s">
        <v>339</v>
      </c>
      <c r="C572" s="12" t="s">
        <v>59</v>
      </c>
      <c r="D572" s="12"/>
      <c r="E572" s="3">
        <v>2</v>
      </c>
      <c r="F572" s="3">
        <v>0.7</v>
      </c>
      <c r="G572" s="4">
        <v>0.35</v>
      </c>
    </row>
    <row r="573" spans="1:7" x14ac:dyDescent="0.2">
      <c r="A573" s="14" t="s">
        <v>322</v>
      </c>
      <c r="B573" s="12" t="s">
        <v>339</v>
      </c>
      <c r="C573" s="12" t="s">
        <v>59</v>
      </c>
      <c r="D573" s="12" t="s">
        <v>323</v>
      </c>
      <c r="E573" s="3">
        <v>2</v>
      </c>
      <c r="F573" s="3">
        <v>0.7</v>
      </c>
      <c r="G573" s="4">
        <v>0.35</v>
      </c>
    </row>
    <row r="574" spans="1:7" x14ac:dyDescent="0.2">
      <c r="A574" s="15" t="s">
        <v>324</v>
      </c>
      <c r="B574" s="16" t="s">
        <v>339</v>
      </c>
      <c r="C574" s="16" t="s">
        <v>59</v>
      </c>
      <c r="D574" s="16" t="s">
        <v>325</v>
      </c>
      <c r="E574" s="1">
        <v>2</v>
      </c>
      <c r="F574" s="1">
        <v>0.7</v>
      </c>
      <c r="G574" s="2">
        <v>0.35</v>
      </c>
    </row>
    <row r="575" spans="1:7" ht="25.5" x14ac:dyDescent="0.2">
      <c r="A575" s="14" t="s">
        <v>298</v>
      </c>
      <c r="B575" s="12" t="s">
        <v>340</v>
      </c>
      <c r="C575" s="12"/>
      <c r="D575" s="12"/>
      <c r="E575" s="3">
        <v>63.5</v>
      </c>
      <c r="F575" s="3">
        <v>0</v>
      </c>
      <c r="G575" s="4">
        <v>0</v>
      </c>
    </row>
    <row r="576" spans="1:7" x14ac:dyDescent="0.2">
      <c r="A576" s="14" t="s">
        <v>37</v>
      </c>
      <c r="B576" s="12" t="s">
        <v>340</v>
      </c>
      <c r="C576" s="12" t="s">
        <v>38</v>
      </c>
      <c r="D576" s="12"/>
      <c r="E576" s="3">
        <v>63.5</v>
      </c>
      <c r="F576" s="3">
        <v>0</v>
      </c>
      <c r="G576" s="4">
        <v>0</v>
      </c>
    </row>
    <row r="577" spans="1:7" x14ac:dyDescent="0.2">
      <c r="A577" s="14" t="s">
        <v>322</v>
      </c>
      <c r="B577" s="12" t="s">
        <v>340</v>
      </c>
      <c r="C577" s="12" t="s">
        <v>38</v>
      </c>
      <c r="D577" s="12" t="s">
        <v>323</v>
      </c>
      <c r="E577" s="3">
        <v>63.5</v>
      </c>
      <c r="F577" s="3">
        <v>0</v>
      </c>
      <c r="G577" s="4">
        <v>0</v>
      </c>
    </row>
    <row r="578" spans="1:7" x14ac:dyDescent="0.2">
      <c r="A578" s="15" t="s">
        <v>324</v>
      </c>
      <c r="B578" s="16" t="s">
        <v>340</v>
      </c>
      <c r="C578" s="16" t="s">
        <v>38</v>
      </c>
      <c r="D578" s="16" t="s">
        <v>325</v>
      </c>
      <c r="E578" s="1">
        <v>63.5</v>
      </c>
      <c r="F578" s="1">
        <v>0</v>
      </c>
      <c r="G578" s="2">
        <v>0</v>
      </c>
    </row>
    <row r="579" spans="1:7" x14ac:dyDescent="0.2">
      <c r="A579" s="14" t="s">
        <v>341</v>
      </c>
      <c r="B579" s="12" t="s">
        <v>342</v>
      </c>
      <c r="C579" s="12"/>
      <c r="D579" s="12"/>
      <c r="E579" s="3">
        <v>47884.5</v>
      </c>
      <c r="F579" s="3">
        <v>9080.5</v>
      </c>
      <c r="G579" s="4">
        <v>0.18963338867483215</v>
      </c>
    </row>
    <row r="580" spans="1:7" x14ac:dyDescent="0.2">
      <c r="A580" s="14" t="s">
        <v>71</v>
      </c>
      <c r="B580" s="12" t="s">
        <v>343</v>
      </c>
      <c r="C580" s="12"/>
      <c r="D580" s="12"/>
      <c r="E580" s="3">
        <v>47884.5</v>
      </c>
      <c r="F580" s="3">
        <v>9080.5</v>
      </c>
      <c r="G580" s="4">
        <v>0.18963338867483215</v>
      </c>
    </row>
    <row r="581" spans="1:7" x14ac:dyDescent="0.2">
      <c r="A581" s="14" t="s">
        <v>22</v>
      </c>
      <c r="B581" s="12" t="s">
        <v>344</v>
      </c>
      <c r="C581" s="12"/>
      <c r="D581" s="12"/>
      <c r="E581" s="3">
        <v>45189.1</v>
      </c>
      <c r="F581" s="3">
        <v>8663.9</v>
      </c>
      <c r="G581" s="4">
        <v>0.19172543821408261</v>
      </c>
    </row>
    <row r="582" spans="1:7" ht="25.5" x14ac:dyDescent="0.2">
      <c r="A582" s="14" t="s">
        <v>24</v>
      </c>
      <c r="B582" s="12" t="s">
        <v>344</v>
      </c>
      <c r="C582" s="12" t="s">
        <v>25</v>
      </c>
      <c r="D582" s="12"/>
      <c r="E582" s="3">
        <v>45189.1</v>
      </c>
      <c r="F582" s="3">
        <v>8663.9</v>
      </c>
      <c r="G582" s="4">
        <v>0.19172543821408261</v>
      </c>
    </row>
    <row r="583" spans="1:7" x14ac:dyDescent="0.2">
      <c r="A583" s="14" t="s">
        <v>322</v>
      </c>
      <c r="B583" s="12" t="s">
        <v>344</v>
      </c>
      <c r="C583" s="12" t="s">
        <v>25</v>
      </c>
      <c r="D583" s="12" t="s">
        <v>323</v>
      </c>
      <c r="E583" s="3">
        <v>45189.1</v>
      </c>
      <c r="F583" s="3">
        <v>8663.9</v>
      </c>
      <c r="G583" s="4">
        <v>0.19172543821408261</v>
      </c>
    </row>
    <row r="584" spans="1:7" x14ac:dyDescent="0.2">
      <c r="A584" s="15" t="s">
        <v>324</v>
      </c>
      <c r="B584" s="16" t="s">
        <v>344</v>
      </c>
      <c r="C584" s="16" t="s">
        <v>25</v>
      </c>
      <c r="D584" s="16" t="s">
        <v>325</v>
      </c>
      <c r="E584" s="1">
        <v>45189.1</v>
      </c>
      <c r="F584" s="1">
        <v>8663.9</v>
      </c>
      <c r="G584" s="2">
        <v>0.19172543821408261</v>
      </c>
    </row>
    <row r="585" spans="1:7" x14ac:dyDescent="0.2">
      <c r="A585" s="14" t="s">
        <v>74</v>
      </c>
      <c r="B585" s="12" t="s">
        <v>345</v>
      </c>
      <c r="C585" s="12"/>
      <c r="D585" s="12"/>
      <c r="E585" s="3">
        <v>1163.5</v>
      </c>
      <c r="F585" s="3">
        <v>284.39999999999998</v>
      </c>
      <c r="G585" s="4">
        <v>0.2444348947142243</v>
      </c>
    </row>
    <row r="586" spans="1:7" x14ac:dyDescent="0.2">
      <c r="A586" s="14" t="s">
        <v>37</v>
      </c>
      <c r="B586" s="12" t="s">
        <v>345</v>
      </c>
      <c r="C586" s="12" t="s">
        <v>38</v>
      </c>
      <c r="D586" s="12"/>
      <c r="E586" s="3">
        <v>1163.5</v>
      </c>
      <c r="F586" s="3">
        <v>284.39999999999998</v>
      </c>
      <c r="G586" s="4">
        <v>0.2444348947142243</v>
      </c>
    </row>
    <row r="587" spans="1:7" x14ac:dyDescent="0.2">
      <c r="A587" s="14" t="s">
        <v>322</v>
      </c>
      <c r="B587" s="12" t="s">
        <v>345</v>
      </c>
      <c r="C587" s="12" t="s">
        <v>38</v>
      </c>
      <c r="D587" s="12" t="s">
        <v>323</v>
      </c>
      <c r="E587" s="3">
        <v>1163.5</v>
      </c>
      <c r="F587" s="3">
        <v>284.39999999999998</v>
      </c>
      <c r="G587" s="4">
        <v>0.2444348947142243</v>
      </c>
    </row>
    <row r="588" spans="1:7" x14ac:dyDescent="0.2">
      <c r="A588" s="15" t="s">
        <v>324</v>
      </c>
      <c r="B588" s="16" t="s">
        <v>345</v>
      </c>
      <c r="C588" s="16" t="s">
        <v>38</v>
      </c>
      <c r="D588" s="16" t="s">
        <v>325</v>
      </c>
      <c r="E588" s="1">
        <v>1163.5</v>
      </c>
      <c r="F588" s="1">
        <v>284.39999999999998</v>
      </c>
      <c r="G588" s="2">
        <v>0.2444348947142243</v>
      </c>
    </row>
    <row r="589" spans="1:7" x14ac:dyDescent="0.2">
      <c r="A589" s="14" t="s">
        <v>35</v>
      </c>
      <c r="B589" s="12" t="s">
        <v>346</v>
      </c>
      <c r="C589" s="12"/>
      <c r="D589" s="12"/>
      <c r="E589" s="3">
        <v>672.1</v>
      </c>
      <c r="F589" s="3">
        <v>132.19999999999999</v>
      </c>
      <c r="G589" s="4">
        <v>0.1966969201011754</v>
      </c>
    </row>
    <row r="590" spans="1:7" x14ac:dyDescent="0.2">
      <c r="A590" s="14" t="s">
        <v>37</v>
      </c>
      <c r="B590" s="12" t="s">
        <v>346</v>
      </c>
      <c r="C590" s="12" t="s">
        <v>38</v>
      </c>
      <c r="D590" s="12"/>
      <c r="E590" s="3">
        <v>672.1</v>
      </c>
      <c r="F590" s="3">
        <v>132.19999999999999</v>
      </c>
      <c r="G590" s="4">
        <v>0.1966969201011754</v>
      </c>
    </row>
    <row r="591" spans="1:7" x14ac:dyDescent="0.2">
      <c r="A591" s="14" t="s">
        <v>322</v>
      </c>
      <c r="B591" s="12" t="s">
        <v>346</v>
      </c>
      <c r="C591" s="12" t="s">
        <v>38</v>
      </c>
      <c r="D591" s="12" t="s">
        <v>323</v>
      </c>
      <c r="E591" s="3">
        <v>672.1</v>
      </c>
      <c r="F591" s="3">
        <v>132.19999999999999</v>
      </c>
      <c r="G591" s="4">
        <v>0.1966969201011754</v>
      </c>
    </row>
    <row r="592" spans="1:7" x14ac:dyDescent="0.2">
      <c r="A592" s="15" t="s">
        <v>324</v>
      </c>
      <c r="B592" s="16" t="s">
        <v>346</v>
      </c>
      <c r="C592" s="16" t="s">
        <v>38</v>
      </c>
      <c r="D592" s="16" t="s">
        <v>325</v>
      </c>
      <c r="E592" s="1">
        <v>672.1</v>
      </c>
      <c r="F592" s="1">
        <v>132.19999999999999</v>
      </c>
      <c r="G592" s="2">
        <v>0.1966969201011754</v>
      </c>
    </row>
    <row r="593" spans="1:7" x14ac:dyDescent="0.2">
      <c r="A593" s="14" t="s">
        <v>80</v>
      </c>
      <c r="B593" s="12" t="s">
        <v>347</v>
      </c>
      <c r="C593" s="12"/>
      <c r="D593" s="12"/>
      <c r="E593" s="3">
        <v>60</v>
      </c>
      <c r="F593" s="3">
        <v>0</v>
      </c>
      <c r="G593" s="4">
        <v>0</v>
      </c>
    </row>
    <row r="594" spans="1:7" x14ac:dyDescent="0.2">
      <c r="A594" s="14" t="s">
        <v>37</v>
      </c>
      <c r="B594" s="12" t="s">
        <v>347</v>
      </c>
      <c r="C594" s="12" t="s">
        <v>38</v>
      </c>
      <c r="D594" s="12"/>
      <c r="E594" s="3">
        <v>60</v>
      </c>
      <c r="F594" s="3">
        <v>0</v>
      </c>
      <c r="G594" s="4">
        <v>0</v>
      </c>
    </row>
    <row r="595" spans="1:7" x14ac:dyDescent="0.2">
      <c r="A595" s="14" t="s">
        <v>322</v>
      </c>
      <c r="B595" s="12" t="s">
        <v>347</v>
      </c>
      <c r="C595" s="12" t="s">
        <v>38</v>
      </c>
      <c r="D595" s="12" t="s">
        <v>323</v>
      </c>
      <c r="E595" s="3">
        <v>60</v>
      </c>
      <c r="F595" s="3">
        <v>0</v>
      </c>
      <c r="G595" s="4">
        <v>0</v>
      </c>
    </row>
    <row r="596" spans="1:7" x14ac:dyDescent="0.2">
      <c r="A596" s="15" t="s">
        <v>324</v>
      </c>
      <c r="B596" s="16" t="s">
        <v>347</v>
      </c>
      <c r="C596" s="16" t="s">
        <v>38</v>
      </c>
      <c r="D596" s="16" t="s">
        <v>325</v>
      </c>
      <c r="E596" s="1">
        <v>60</v>
      </c>
      <c r="F596" s="1">
        <v>0</v>
      </c>
      <c r="G596" s="2">
        <v>0</v>
      </c>
    </row>
    <row r="597" spans="1:7" ht="25.5" x14ac:dyDescent="0.2">
      <c r="A597" s="14" t="s">
        <v>298</v>
      </c>
      <c r="B597" s="12" t="s">
        <v>348</v>
      </c>
      <c r="C597" s="12"/>
      <c r="D597" s="12"/>
      <c r="E597" s="3">
        <v>80</v>
      </c>
      <c r="F597" s="3">
        <v>0</v>
      </c>
      <c r="G597" s="4">
        <v>0</v>
      </c>
    </row>
    <row r="598" spans="1:7" x14ac:dyDescent="0.2">
      <c r="A598" s="14" t="s">
        <v>37</v>
      </c>
      <c r="B598" s="12" t="s">
        <v>348</v>
      </c>
      <c r="C598" s="12" t="s">
        <v>38</v>
      </c>
      <c r="D598" s="12"/>
      <c r="E598" s="3">
        <v>80</v>
      </c>
      <c r="F598" s="3">
        <v>0</v>
      </c>
      <c r="G598" s="4">
        <v>0</v>
      </c>
    </row>
    <row r="599" spans="1:7" x14ac:dyDescent="0.2">
      <c r="A599" s="14" t="s">
        <v>322</v>
      </c>
      <c r="B599" s="12" t="s">
        <v>348</v>
      </c>
      <c r="C599" s="12" t="s">
        <v>38</v>
      </c>
      <c r="D599" s="12" t="s">
        <v>323</v>
      </c>
      <c r="E599" s="3">
        <v>80</v>
      </c>
      <c r="F599" s="3">
        <v>0</v>
      </c>
      <c r="G599" s="4">
        <v>0</v>
      </c>
    </row>
    <row r="600" spans="1:7" x14ac:dyDescent="0.2">
      <c r="A600" s="15" t="s">
        <v>324</v>
      </c>
      <c r="B600" s="16" t="s">
        <v>348</v>
      </c>
      <c r="C600" s="16" t="s">
        <v>38</v>
      </c>
      <c r="D600" s="16" t="s">
        <v>325</v>
      </c>
      <c r="E600" s="1">
        <v>80</v>
      </c>
      <c r="F600" s="1">
        <v>0</v>
      </c>
      <c r="G600" s="2">
        <v>0</v>
      </c>
    </row>
    <row r="601" spans="1:7" ht="38.25" x14ac:dyDescent="0.2">
      <c r="A601" s="18" t="s">
        <v>349</v>
      </c>
      <c r="B601" s="12" t="s">
        <v>350</v>
      </c>
      <c r="C601" s="12"/>
      <c r="D601" s="12"/>
      <c r="E601" s="3">
        <v>278.39999999999998</v>
      </c>
      <c r="F601" s="3">
        <v>0</v>
      </c>
      <c r="G601" s="4">
        <v>0</v>
      </c>
    </row>
    <row r="602" spans="1:7" ht="25.5" x14ac:dyDescent="0.2">
      <c r="A602" s="14" t="s">
        <v>351</v>
      </c>
      <c r="B602" s="12" t="s">
        <v>352</v>
      </c>
      <c r="C602" s="12"/>
      <c r="D602" s="12"/>
      <c r="E602" s="3">
        <v>278.39999999999998</v>
      </c>
      <c r="F602" s="3">
        <v>0</v>
      </c>
      <c r="G602" s="4">
        <v>0</v>
      </c>
    </row>
    <row r="603" spans="1:7" x14ac:dyDescent="0.2">
      <c r="A603" s="14" t="s">
        <v>37</v>
      </c>
      <c r="B603" s="12" t="s">
        <v>352</v>
      </c>
      <c r="C603" s="12" t="s">
        <v>38</v>
      </c>
      <c r="D603" s="12"/>
      <c r="E603" s="3">
        <v>278.39999999999998</v>
      </c>
      <c r="F603" s="3">
        <v>0</v>
      </c>
      <c r="G603" s="4">
        <v>0</v>
      </c>
    </row>
    <row r="604" spans="1:7" x14ac:dyDescent="0.2">
      <c r="A604" s="14" t="s">
        <v>322</v>
      </c>
      <c r="B604" s="12" t="s">
        <v>352</v>
      </c>
      <c r="C604" s="12" t="s">
        <v>38</v>
      </c>
      <c r="D604" s="12" t="s">
        <v>323</v>
      </c>
      <c r="E604" s="3">
        <v>278.39999999999998</v>
      </c>
      <c r="F604" s="3">
        <v>0</v>
      </c>
      <c r="G604" s="4">
        <v>0</v>
      </c>
    </row>
    <row r="605" spans="1:7" x14ac:dyDescent="0.2">
      <c r="A605" s="15" t="s">
        <v>324</v>
      </c>
      <c r="B605" s="16" t="s">
        <v>352</v>
      </c>
      <c r="C605" s="16" t="s">
        <v>38</v>
      </c>
      <c r="D605" s="16" t="s">
        <v>325</v>
      </c>
      <c r="E605" s="1">
        <v>278.39999999999998</v>
      </c>
      <c r="F605" s="1">
        <v>0</v>
      </c>
      <c r="G605" s="2">
        <v>0</v>
      </c>
    </row>
    <row r="606" spans="1:7" ht="25.5" x14ac:dyDescent="0.2">
      <c r="A606" s="14" t="s">
        <v>158</v>
      </c>
      <c r="B606" s="12" t="s">
        <v>353</v>
      </c>
      <c r="C606" s="12"/>
      <c r="D606" s="12"/>
      <c r="E606" s="3">
        <v>441.4</v>
      </c>
      <c r="F606" s="3">
        <v>0</v>
      </c>
      <c r="G606" s="4">
        <v>0</v>
      </c>
    </row>
    <row r="607" spans="1:7" x14ac:dyDescent="0.2">
      <c r="A607" s="14" t="s">
        <v>354</v>
      </c>
      <c r="B607" s="12" t="s">
        <v>355</v>
      </c>
      <c r="C607" s="12"/>
      <c r="D607" s="12"/>
      <c r="E607" s="3">
        <v>441.4</v>
      </c>
      <c r="F607" s="3">
        <v>0</v>
      </c>
      <c r="G607" s="4">
        <v>0</v>
      </c>
    </row>
    <row r="608" spans="1:7" x14ac:dyDescent="0.2">
      <c r="A608" s="14" t="s">
        <v>37</v>
      </c>
      <c r="B608" s="12" t="s">
        <v>355</v>
      </c>
      <c r="C608" s="12" t="s">
        <v>38</v>
      </c>
      <c r="D608" s="12"/>
      <c r="E608" s="3">
        <v>441.4</v>
      </c>
      <c r="F608" s="3">
        <v>0</v>
      </c>
      <c r="G608" s="4">
        <v>0</v>
      </c>
    </row>
    <row r="609" spans="1:7" x14ac:dyDescent="0.2">
      <c r="A609" s="14" t="s">
        <v>322</v>
      </c>
      <c r="B609" s="12" t="s">
        <v>355</v>
      </c>
      <c r="C609" s="12" t="s">
        <v>38</v>
      </c>
      <c r="D609" s="12" t="s">
        <v>323</v>
      </c>
      <c r="E609" s="3">
        <v>441.4</v>
      </c>
      <c r="F609" s="3">
        <v>0</v>
      </c>
      <c r="G609" s="4">
        <v>0</v>
      </c>
    </row>
    <row r="610" spans="1:7" x14ac:dyDescent="0.2">
      <c r="A610" s="15" t="s">
        <v>324</v>
      </c>
      <c r="B610" s="16" t="s">
        <v>355</v>
      </c>
      <c r="C610" s="16" t="s">
        <v>38</v>
      </c>
      <c r="D610" s="16" t="s">
        <v>325</v>
      </c>
      <c r="E610" s="1">
        <v>441.4</v>
      </c>
      <c r="F610" s="1">
        <v>0</v>
      </c>
      <c r="G610" s="2">
        <v>0</v>
      </c>
    </row>
    <row r="611" spans="1:7" x14ac:dyDescent="0.2">
      <c r="A611" s="14" t="s">
        <v>292</v>
      </c>
      <c r="B611" s="12" t="s">
        <v>293</v>
      </c>
      <c r="C611" s="12"/>
      <c r="D611" s="12"/>
      <c r="E611" s="3">
        <v>70911.5</v>
      </c>
      <c r="F611" s="3">
        <v>16355.300000000001</v>
      </c>
      <c r="G611" s="4">
        <v>0.23064383069036759</v>
      </c>
    </row>
    <row r="612" spans="1:7" x14ac:dyDescent="0.2">
      <c r="A612" s="14" t="s">
        <v>71</v>
      </c>
      <c r="B612" s="12" t="s">
        <v>294</v>
      </c>
      <c r="C612" s="12"/>
      <c r="D612" s="12"/>
      <c r="E612" s="3">
        <v>70831.5</v>
      </c>
      <c r="F612" s="3">
        <v>16355.300000000001</v>
      </c>
      <c r="G612" s="4">
        <v>0.23090432928852278</v>
      </c>
    </row>
    <row r="613" spans="1:7" x14ac:dyDescent="0.2">
      <c r="A613" s="14" t="s">
        <v>22</v>
      </c>
      <c r="B613" s="12" t="s">
        <v>295</v>
      </c>
      <c r="C613" s="12"/>
      <c r="D613" s="12"/>
      <c r="E613" s="3">
        <v>68558.2</v>
      </c>
      <c r="F613" s="3">
        <v>15668.2</v>
      </c>
      <c r="G613" s="4">
        <v>0.22853867225218868</v>
      </c>
    </row>
    <row r="614" spans="1:7" x14ac:dyDescent="0.2">
      <c r="A614" s="14" t="s">
        <v>288</v>
      </c>
      <c r="B614" s="12" t="s">
        <v>295</v>
      </c>
      <c r="C614" s="12" t="s">
        <v>289</v>
      </c>
      <c r="D614" s="12"/>
      <c r="E614" s="3">
        <v>68558.2</v>
      </c>
      <c r="F614" s="3">
        <v>15668.2</v>
      </c>
      <c r="G614" s="4">
        <v>0.22853867225218868</v>
      </c>
    </row>
    <row r="615" spans="1:7" x14ac:dyDescent="0.2">
      <c r="A615" s="14" t="s">
        <v>212</v>
      </c>
      <c r="B615" s="12" t="s">
        <v>295</v>
      </c>
      <c r="C615" s="12" t="s">
        <v>289</v>
      </c>
      <c r="D615" s="12" t="s">
        <v>213</v>
      </c>
      <c r="E615" s="3">
        <v>68558.2</v>
      </c>
      <c r="F615" s="3">
        <v>15668.2</v>
      </c>
      <c r="G615" s="4">
        <v>0.22853867225218868</v>
      </c>
    </row>
    <row r="616" spans="1:7" x14ac:dyDescent="0.2">
      <c r="A616" s="15" t="s">
        <v>284</v>
      </c>
      <c r="B616" s="16" t="s">
        <v>295</v>
      </c>
      <c r="C616" s="16" t="s">
        <v>289</v>
      </c>
      <c r="D616" s="16" t="s">
        <v>285</v>
      </c>
      <c r="E616" s="1">
        <v>68558.2</v>
      </c>
      <c r="F616" s="1">
        <v>15668.2</v>
      </c>
      <c r="G616" s="2">
        <v>0.22853867225218868</v>
      </c>
    </row>
    <row r="617" spans="1:7" x14ac:dyDescent="0.2">
      <c r="A617" s="14" t="s">
        <v>74</v>
      </c>
      <c r="B617" s="12" t="s">
        <v>296</v>
      </c>
      <c r="C617" s="12"/>
      <c r="D617" s="12"/>
      <c r="E617" s="3">
        <v>1731.7</v>
      </c>
      <c r="F617" s="3">
        <v>633.70000000000005</v>
      </c>
      <c r="G617" s="4">
        <v>0.36594098284922333</v>
      </c>
    </row>
    <row r="618" spans="1:7" x14ac:dyDescent="0.2">
      <c r="A618" s="14" t="s">
        <v>288</v>
      </c>
      <c r="B618" s="12" t="s">
        <v>296</v>
      </c>
      <c r="C618" s="12" t="s">
        <v>289</v>
      </c>
      <c r="D618" s="12"/>
      <c r="E618" s="3">
        <v>1731.7</v>
      </c>
      <c r="F618" s="3">
        <v>633.70000000000005</v>
      </c>
      <c r="G618" s="4">
        <v>0.36594098284922333</v>
      </c>
    </row>
    <row r="619" spans="1:7" x14ac:dyDescent="0.2">
      <c r="A619" s="14" t="s">
        <v>212</v>
      </c>
      <c r="B619" s="12" t="s">
        <v>296</v>
      </c>
      <c r="C619" s="12" t="s">
        <v>289</v>
      </c>
      <c r="D619" s="12" t="s">
        <v>213</v>
      </c>
      <c r="E619" s="3">
        <v>1731.7</v>
      </c>
      <c r="F619" s="3">
        <v>633.70000000000005</v>
      </c>
      <c r="G619" s="4">
        <v>0.36594098284922333</v>
      </c>
    </row>
    <row r="620" spans="1:7" x14ac:dyDescent="0.2">
      <c r="A620" s="15" t="s">
        <v>284</v>
      </c>
      <c r="B620" s="16" t="s">
        <v>296</v>
      </c>
      <c r="C620" s="16" t="s">
        <v>289</v>
      </c>
      <c r="D620" s="16" t="s">
        <v>285</v>
      </c>
      <c r="E620" s="1">
        <v>1731.7</v>
      </c>
      <c r="F620" s="1">
        <v>633.70000000000005</v>
      </c>
      <c r="G620" s="2">
        <v>0.36594098284922333</v>
      </c>
    </row>
    <row r="621" spans="1:7" x14ac:dyDescent="0.2">
      <c r="A621" s="14" t="s">
        <v>35</v>
      </c>
      <c r="B621" s="12" t="s">
        <v>297</v>
      </c>
      <c r="C621" s="12"/>
      <c r="D621" s="12"/>
      <c r="E621" s="3">
        <v>451.6</v>
      </c>
      <c r="F621" s="3">
        <v>53.4</v>
      </c>
      <c r="G621" s="4">
        <v>0.11824623560673161</v>
      </c>
    </row>
    <row r="622" spans="1:7" x14ac:dyDescent="0.2">
      <c r="A622" s="14" t="s">
        <v>288</v>
      </c>
      <c r="B622" s="12" t="s">
        <v>297</v>
      </c>
      <c r="C622" s="12" t="s">
        <v>289</v>
      </c>
      <c r="D622" s="12"/>
      <c r="E622" s="3">
        <v>451.6</v>
      </c>
      <c r="F622" s="3">
        <v>53.4</v>
      </c>
      <c r="G622" s="4">
        <v>0.11824623560673161</v>
      </c>
    </row>
    <row r="623" spans="1:7" x14ac:dyDescent="0.2">
      <c r="A623" s="14" t="s">
        <v>212</v>
      </c>
      <c r="B623" s="12" t="s">
        <v>297</v>
      </c>
      <c r="C623" s="12" t="s">
        <v>289</v>
      </c>
      <c r="D623" s="12" t="s">
        <v>213</v>
      </c>
      <c r="E623" s="3">
        <v>451.6</v>
      </c>
      <c r="F623" s="3">
        <v>53.4</v>
      </c>
      <c r="G623" s="4">
        <v>0.11824623560673161</v>
      </c>
    </row>
    <row r="624" spans="1:7" x14ac:dyDescent="0.2">
      <c r="A624" s="15" t="s">
        <v>284</v>
      </c>
      <c r="B624" s="16" t="s">
        <v>297</v>
      </c>
      <c r="C624" s="16" t="s">
        <v>289</v>
      </c>
      <c r="D624" s="16" t="s">
        <v>285</v>
      </c>
      <c r="E624" s="1">
        <v>451.6</v>
      </c>
      <c r="F624" s="1">
        <v>53.4</v>
      </c>
      <c r="G624" s="2">
        <v>0.11824623560673161</v>
      </c>
    </row>
    <row r="625" spans="1:7" ht="25.5" x14ac:dyDescent="0.2">
      <c r="A625" s="14" t="s">
        <v>298</v>
      </c>
      <c r="B625" s="12" t="s">
        <v>299</v>
      </c>
      <c r="C625" s="12"/>
      <c r="D625" s="12"/>
      <c r="E625" s="3">
        <v>90</v>
      </c>
      <c r="F625" s="3">
        <v>0</v>
      </c>
      <c r="G625" s="4">
        <v>0</v>
      </c>
    </row>
    <row r="626" spans="1:7" x14ac:dyDescent="0.2">
      <c r="A626" s="14" t="s">
        <v>288</v>
      </c>
      <c r="B626" s="12" t="s">
        <v>299</v>
      </c>
      <c r="C626" s="12" t="s">
        <v>289</v>
      </c>
      <c r="D626" s="12"/>
      <c r="E626" s="3">
        <v>90</v>
      </c>
      <c r="F626" s="3">
        <v>0</v>
      </c>
      <c r="G626" s="4">
        <v>0</v>
      </c>
    </row>
    <row r="627" spans="1:7" x14ac:dyDescent="0.2">
      <c r="A627" s="14" t="s">
        <v>212</v>
      </c>
      <c r="B627" s="12" t="s">
        <v>299</v>
      </c>
      <c r="C627" s="12" t="s">
        <v>289</v>
      </c>
      <c r="D627" s="12" t="s">
        <v>213</v>
      </c>
      <c r="E627" s="3">
        <v>90</v>
      </c>
      <c r="F627" s="3">
        <v>0</v>
      </c>
      <c r="G627" s="4">
        <v>0</v>
      </c>
    </row>
    <row r="628" spans="1:7" x14ac:dyDescent="0.2">
      <c r="A628" s="15" t="s">
        <v>284</v>
      </c>
      <c r="B628" s="16" t="s">
        <v>299</v>
      </c>
      <c r="C628" s="16" t="s">
        <v>289</v>
      </c>
      <c r="D628" s="16" t="s">
        <v>285</v>
      </c>
      <c r="E628" s="1">
        <v>90</v>
      </c>
      <c r="F628" s="1">
        <v>0</v>
      </c>
      <c r="G628" s="2">
        <v>0</v>
      </c>
    </row>
    <row r="629" spans="1:7" x14ac:dyDescent="0.2">
      <c r="A629" s="14" t="s">
        <v>55</v>
      </c>
      <c r="B629" s="12" t="s">
        <v>300</v>
      </c>
      <c r="C629" s="12"/>
      <c r="D629" s="12"/>
      <c r="E629" s="3">
        <v>80</v>
      </c>
      <c r="F629" s="3">
        <v>0</v>
      </c>
      <c r="G629" s="4">
        <v>0</v>
      </c>
    </row>
    <row r="630" spans="1:7" ht="25.5" x14ac:dyDescent="0.2">
      <c r="A630" s="14" t="s">
        <v>82</v>
      </c>
      <c r="B630" s="12" t="s">
        <v>301</v>
      </c>
      <c r="C630" s="12"/>
      <c r="D630" s="12"/>
      <c r="E630" s="3">
        <v>80</v>
      </c>
      <c r="F630" s="3">
        <v>0</v>
      </c>
      <c r="G630" s="4">
        <v>0</v>
      </c>
    </row>
    <row r="631" spans="1:7" x14ac:dyDescent="0.2">
      <c r="A631" s="14" t="s">
        <v>288</v>
      </c>
      <c r="B631" s="12" t="s">
        <v>301</v>
      </c>
      <c r="C631" s="12" t="s">
        <v>289</v>
      </c>
      <c r="D631" s="12"/>
      <c r="E631" s="3">
        <v>80</v>
      </c>
      <c r="F631" s="3">
        <v>0</v>
      </c>
      <c r="G631" s="4">
        <v>0</v>
      </c>
    </row>
    <row r="632" spans="1:7" x14ac:dyDescent="0.2">
      <c r="A632" s="14" t="s">
        <v>212</v>
      </c>
      <c r="B632" s="12" t="s">
        <v>301</v>
      </c>
      <c r="C632" s="12" t="s">
        <v>289</v>
      </c>
      <c r="D632" s="12" t="s">
        <v>213</v>
      </c>
      <c r="E632" s="3">
        <v>80</v>
      </c>
      <c r="F632" s="3">
        <v>0</v>
      </c>
      <c r="G632" s="4">
        <v>0</v>
      </c>
    </row>
    <row r="633" spans="1:7" x14ac:dyDescent="0.2">
      <c r="A633" s="15" t="s">
        <v>284</v>
      </c>
      <c r="B633" s="16" t="s">
        <v>301</v>
      </c>
      <c r="C633" s="16" t="s">
        <v>289</v>
      </c>
      <c r="D633" s="16" t="s">
        <v>285</v>
      </c>
      <c r="E633" s="1">
        <v>80</v>
      </c>
      <c r="F633" s="1">
        <v>0</v>
      </c>
      <c r="G633" s="2">
        <v>0</v>
      </c>
    </row>
    <row r="634" spans="1:7" x14ac:dyDescent="0.2">
      <c r="A634" s="14" t="s">
        <v>364</v>
      </c>
      <c r="B634" s="12" t="s">
        <v>365</v>
      </c>
      <c r="C634" s="12"/>
      <c r="D634" s="12"/>
      <c r="E634" s="3">
        <v>56925.8</v>
      </c>
      <c r="F634" s="3">
        <v>12248.299999999997</v>
      </c>
      <c r="G634" s="4">
        <v>0.21516254492690479</v>
      </c>
    </row>
    <row r="635" spans="1:7" x14ac:dyDescent="0.2">
      <c r="A635" s="14" t="s">
        <v>32</v>
      </c>
      <c r="B635" s="12" t="s">
        <v>366</v>
      </c>
      <c r="C635" s="12"/>
      <c r="D635" s="12"/>
      <c r="E635" s="3">
        <v>9167.7000000000007</v>
      </c>
      <c r="F635" s="3">
        <v>2060.9</v>
      </c>
      <c r="G635" s="4">
        <v>0.22480011344175746</v>
      </c>
    </row>
    <row r="636" spans="1:7" x14ac:dyDescent="0.2">
      <c r="A636" s="14" t="s">
        <v>22</v>
      </c>
      <c r="B636" s="12" t="s">
        <v>367</v>
      </c>
      <c r="C636" s="12"/>
      <c r="D636" s="12"/>
      <c r="E636" s="3">
        <v>9137.7000000000007</v>
      </c>
      <c r="F636" s="3">
        <v>2060.9</v>
      </c>
      <c r="G636" s="4">
        <v>0.22553815511561989</v>
      </c>
    </row>
    <row r="637" spans="1:7" ht="25.5" x14ac:dyDescent="0.2">
      <c r="A637" s="14" t="s">
        <v>24</v>
      </c>
      <c r="B637" s="12" t="s">
        <v>367</v>
      </c>
      <c r="C637" s="12" t="s">
        <v>25</v>
      </c>
      <c r="D637" s="12"/>
      <c r="E637" s="3">
        <v>9137.7000000000007</v>
      </c>
      <c r="F637" s="3">
        <v>2060.9</v>
      </c>
      <c r="G637" s="4">
        <v>0.22553815511561989</v>
      </c>
    </row>
    <row r="638" spans="1:7" x14ac:dyDescent="0.2">
      <c r="A638" s="14" t="s">
        <v>322</v>
      </c>
      <c r="B638" s="12" t="s">
        <v>367</v>
      </c>
      <c r="C638" s="12" t="s">
        <v>25</v>
      </c>
      <c r="D638" s="12" t="s">
        <v>323</v>
      </c>
      <c r="E638" s="3">
        <v>9137.7000000000007</v>
      </c>
      <c r="F638" s="3">
        <v>2060.9</v>
      </c>
      <c r="G638" s="4">
        <v>0.22553815511561989</v>
      </c>
    </row>
    <row r="639" spans="1:7" x14ac:dyDescent="0.2">
      <c r="A639" s="15" t="s">
        <v>362</v>
      </c>
      <c r="B639" s="16" t="s">
        <v>367</v>
      </c>
      <c r="C639" s="16" t="s">
        <v>25</v>
      </c>
      <c r="D639" s="16" t="s">
        <v>363</v>
      </c>
      <c r="E639" s="1">
        <v>9137.7000000000007</v>
      </c>
      <c r="F639" s="1">
        <v>2060.9</v>
      </c>
      <c r="G639" s="2">
        <v>0.22553815511561989</v>
      </c>
    </row>
    <row r="640" spans="1:7" x14ac:dyDescent="0.2">
      <c r="A640" s="14" t="s">
        <v>35</v>
      </c>
      <c r="B640" s="12" t="s">
        <v>368</v>
      </c>
      <c r="C640" s="12"/>
      <c r="D640" s="12"/>
      <c r="E640" s="3">
        <v>30</v>
      </c>
      <c r="F640" s="3">
        <v>0</v>
      </c>
      <c r="G640" s="4">
        <v>0</v>
      </c>
    </row>
    <row r="641" spans="1:7" x14ac:dyDescent="0.2">
      <c r="A641" s="14" t="s">
        <v>37</v>
      </c>
      <c r="B641" s="12" t="s">
        <v>368</v>
      </c>
      <c r="C641" s="12" t="s">
        <v>38</v>
      </c>
      <c r="D641" s="12"/>
      <c r="E641" s="3">
        <v>30</v>
      </c>
      <c r="F641" s="3">
        <v>0</v>
      </c>
      <c r="G641" s="4">
        <v>0</v>
      </c>
    </row>
    <row r="642" spans="1:7" x14ac:dyDescent="0.2">
      <c r="A642" s="14" t="s">
        <v>322</v>
      </c>
      <c r="B642" s="12" t="s">
        <v>368</v>
      </c>
      <c r="C642" s="12" t="s">
        <v>38</v>
      </c>
      <c r="D642" s="12" t="s">
        <v>323</v>
      </c>
      <c r="E642" s="3">
        <v>30</v>
      </c>
      <c r="F642" s="3">
        <v>0</v>
      </c>
      <c r="G642" s="4">
        <v>0</v>
      </c>
    </row>
    <row r="643" spans="1:7" x14ac:dyDescent="0.2">
      <c r="A643" s="15" t="s">
        <v>362</v>
      </c>
      <c r="B643" s="16" t="s">
        <v>368</v>
      </c>
      <c r="C643" s="16" t="s">
        <v>38</v>
      </c>
      <c r="D643" s="16" t="s">
        <v>363</v>
      </c>
      <c r="E643" s="1">
        <v>30</v>
      </c>
      <c r="F643" s="1">
        <v>0</v>
      </c>
      <c r="G643" s="2">
        <v>0</v>
      </c>
    </row>
    <row r="644" spans="1:7" x14ac:dyDescent="0.2">
      <c r="A644" s="14" t="s">
        <v>71</v>
      </c>
      <c r="B644" s="12" t="s">
        <v>369</v>
      </c>
      <c r="C644" s="12"/>
      <c r="D644" s="12"/>
      <c r="E644" s="3">
        <v>45185.599999999999</v>
      </c>
      <c r="F644" s="3">
        <v>9806.5999999999985</v>
      </c>
      <c r="G644" s="4">
        <v>0.21702931907510356</v>
      </c>
    </row>
    <row r="645" spans="1:7" x14ac:dyDescent="0.2">
      <c r="A645" s="14" t="s">
        <v>22</v>
      </c>
      <c r="B645" s="12" t="s">
        <v>370</v>
      </c>
      <c r="C645" s="12"/>
      <c r="D645" s="12"/>
      <c r="E645" s="3">
        <v>44447.200000000004</v>
      </c>
      <c r="F645" s="3">
        <v>9649.7999999999993</v>
      </c>
      <c r="G645" s="4">
        <v>0.21710703936355943</v>
      </c>
    </row>
    <row r="646" spans="1:7" ht="25.5" x14ac:dyDescent="0.2">
      <c r="A646" s="14" t="s">
        <v>24</v>
      </c>
      <c r="B646" s="12" t="s">
        <v>370</v>
      </c>
      <c r="C646" s="12" t="s">
        <v>25</v>
      </c>
      <c r="D646" s="12"/>
      <c r="E646" s="3">
        <v>44447.200000000004</v>
      </c>
      <c r="F646" s="3">
        <v>9649.7999999999993</v>
      </c>
      <c r="G646" s="4">
        <v>0.21710703936355943</v>
      </c>
    </row>
    <row r="647" spans="1:7" x14ac:dyDescent="0.2">
      <c r="A647" s="14" t="s">
        <v>322</v>
      </c>
      <c r="B647" s="12" t="s">
        <v>370</v>
      </c>
      <c r="C647" s="12" t="s">
        <v>25</v>
      </c>
      <c r="D647" s="12" t="s">
        <v>323</v>
      </c>
      <c r="E647" s="3">
        <v>44447.200000000004</v>
      </c>
      <c r="F647" s="3">
        <v>9649.7999999999993</v>
      </c>
      <c r="G647" s="4">
        <v>0.21710703936355943</v>
      </c>
    </row>
    <row r="648" spans="1:7" x14ac:dyDescent="0.2">
      <c r="A648" s="15" t="s">
        <v>362</v>
      </c>
      <c r="B648" s="16" t="s">
        <v>370</v>
      </c>
      <c r="C648" s="16" t="s">
        <v>25</v>
      </c>
      <c r="D648" s="16" t="s">
        <v>363</v>
      </c>
      <c r="E648" s="1">
        <v>44447.200000000004</v>
      </c>
      <c r="F648" s="1">
        <v>9649.7999999999993</v>
      </c>
      <c r="G648" s="2">
        <v>0.21710703936355943</v>
      </c>
    </row>
    <row r="649" spans="1:7" x14ac:dyDescent="0.2">
      <c r="A649" s="14" t="s">
        <v>74</v>
      </c>
      <c r="B649" s="12" t="s">
        <v>371</v>
      </c>
      <c r="C649" s="12"/>
      <c r="D649" s="12"/>
      <c r="E649" s="3">
        <v>2.7</v>
      </c>
      <c r="F649" s="3">
        <v>0</v>
      </c>
      <c r="G649" s="4">
        <v>0</v>
      </c>
    </row>
    <row r="650" spans="1:7" x14ac:dyDescent="0.2">
      <c r="A650" s="14" t="s">
        <v>37</v>
      </c>
      <c r="B650" s="12" t="s">
        <v>371</v>
      </c>
      <c r="C650" s="12" t="s">
        <v>38</v>
      </c>
      <c r="D650" s="12"/>
      <c r="E650" s="3">
        <v>2.7</v>
      </c>
      <c r="F650" s="3">
        <v>0</v>
      </c>
      <c r="G650" s="4">
        <v>0</v>
      </c>
    </row>
    <row r="651" spans="1:7" x14ac:dyDescent="0.2">
      <c r="A651" s="14" t="s">
        <v>322</v>
      </c>
      <c r="B651" s="12" t="s">
        <v>371</v>
      </c>
      <c r="C651" s="12" t="s">
        <v>38</v>
      </c>
      <c r="D651" s="12" t="s">
        <v>323</v>
      </c>
      <c r="E651" s="3">
        <v>2.7</v>
      </c>
      <c r="F651" s="3">
        <v>0</v>
      </c>
      <c r="G651" s="4">
        <v>0</v>
      </c>
    </row>
    <row r="652" spans="1:7" x14ac:dyDescent="0.2">
      <c r="A652" s="15" t="s">
        <v>362</v>
      </c>
      <c r="B652" s="16" t="s">
        <v>371</v>
      </c>
      <c r="C652" s="16" t="s">
        <v>38</v>
      </c>
      <c r="D652" s="16" t="s">
        <v>363</v>
      </c>
      <c r="E652" s="1">
        <v>2.7</v>
      </c>
      <c r="F652" s="1">
        <v>0</v>
      </c>
      <c r="G652" s="2">
        <v>0</v>
      </c>
    </row>
    <row r="653" spans="1:7" x14ac:dyDescent="0.2">
      <c r="A653" s="14" t="s">
        <v>35</v>
      </c>
      <c r="B653" s="12" t="s">
        <v>372</v>
      </c>
      <c r="C653" s="12"/>
      <c r="D653" s="12"/>
      <c r="E653" s="3">
        <v>720.2</v>
      </c>
      <c r="F653" s="3">
        <v>156.80000000000001</v>
      </c>
      <c r="G653" s="4">
        <v>0.21771730074979173</v>
      </c>
    </row>
    <row r="654" spans="1:7" x14ac:dyDescent="0.2">
      <c r="A654" s="14" t="s">
        <v>37</v>
      </c>
      <c r="B654" s="12" t="s">
        <v>372</v>
      </c>
      <c r="C654" s="12" t="s">
        <v>38</v>
      </c>
      <c r="D654" s="12"/>
      <c r="E654" s="3">
        <v>720.2</v>
      </c>
      <c r="F654" s="3">
        <v>156.80000000000001</v>
      </c>
      <c r="G654" s="4">
        <v>0.21771730074979173</v>
      </c>
    </row>
    <row r="655" spans="1:7" x14ac:dyDescent="0.2">
      <c r="A655" s="14" t="s">
        <v>322</v>
      </c>
      <c r="B655" s="12" t="s">
        <v>372</v>
      </c>
      <c r="C655" s="12" t="s">
        <v>38</v>
      </c>
      <c r="D655" s="12" t="s">
        <v>323</v>
      </c>
      <c r="E655" s="3">
        <v>720.2</v>
      </c>
      <c r="F655" s="3">
        <v>156.80000000000001</v>
      </c>
      <c r="G655" s="4">
        <v>0.21771730074979173</v>
      </c>
    </row>
    <row r="656" spans="1:7" x14ac:dyDescent="0.2">
      <c r="A656" s="15" t="s">
        <v>362</v>
      </c>
      <c r="B656" s="16" t="s">
        <v>372</v>
      </c>
      <c r="C656" s="16" t="s">
        <v>38</v>
      </c>
      <c r="D656" s="16" t="s">
        <v>363</v>
      </c>
      <c r="E656" s="1">
        <v>720.2</v>
      </c>
      <c r="F656" s="1">
        <v>156.80000000000001</v>
      </c>
      <c r="G656" s="2">
        <v>0.21771730074979173</v>
      </c>
    </row>
    <row r="657" spans="1:7" x14ac:dyDescent="0.2">
      <c r="A657" s="14" t="s">
        <v>80</v>
      </c>
      <c r="B657" s="12" t="s">
        <v>373</v>
      </c>
      <c r="C657" s="12"/>
      <c r="D657" s="12"/>
      <c r="E657" s="3">
        <v>15.5</v>
      </c>
      <c r="F657" s="3">
        <v>0</v>
      </c>
      <c r="G657" s="4">
        <v>0</v>
      </c>
    </row>
    <row r="658" spans="1:7" x14ac:dyDescent="0.2">
      <c r="A658" s="14" t="s">
        <v>37</v>
      </c>
      <c r="B658" s="12" t="s">
        <v>373</v>
      </c>
      <c r="C658" s="12" t="s">
        <v>38</v>
      </c>
      <c r="D658" s="12"/>
      <c r="E658" s="3">
        <v>15.5</v>
      </c>
      <c r="F658" s="3">
        <v>0</v>
      </c>
      <c r="G658" s="4">
        <v>0</v>
      </c>
    </row>
    <row r="659" spans="1:7" x14ac:dyDescent="0.2">
      <c r="A659" s="14" t="s">
        <v>322</v>
      </c>
      <c r="B659" s="12" t="s">
        <v>373</v>
      </c>
      <c r="C659" s="12" t="s">
        <v>38</v>
      </c>
      <c r="D659" s="12" t="s">
        <v>323</v>
      </c>
      <c r="E659" s="3">
        <v>15.5</v>
      </c>
      <c r="F659" s="3">
        <v>0</v>
      </c>
      <c r="G659" s="4">
        <v>0</v>
      </c>
    </row>
    <row r="660" spans="1:7" x14ac:dyDescent="0.2">
      <c r="A660" s="15" t="s">
        <v>362</v>
      </c>
      <c r="B660" s="16" t="s">
        <v>373</v>
      </c>
      <c r="C660" s="16" t="s">
        <v>38</v>
      </c>
      <c r="D660" s="16" t="s">
        <v>363</v>
      </c>
      <c r="E660" s="1">
        <v>15.5</v>
      </c>
      <c r="F660" s="1">
        <v>0</v>
      </c>
      <c r="G660" s="2">
        <v>0</v>
      </c>
    </row>
    <row r="661" spans="1:7" x14ac:dyDescent="0.2">
      <c r="A661" s="14" t="s">
        <v>86</v>
      </c>
      <c r="B661" s="12" t="s">
        <v>374</v>
      </c>
      <c r="C661" s="12"/>
      <c r="D661" s="12"/>
      <c r="E661" s="3">
        <v>245</v>
      </c>
      <c r="F661" s="3">
        <v>25</v>
      </c>
      <c r="G661" s="4">
        <v>0.10204081632653061</v>
      </c>
    </row>
    <row r="662" spans="1:7" ht="25.5" x14ac:dyDescent="0.2">
      <c r="A662" s="14" t="s">
        <v>88</v>
      </c>
      <c r="B662" s="12" t="s">
        <v>375</v>
      </c>
      <c r="C662" s="12"/>
      <c r="D662" s="12"/>
      <c r="E662" s="3">
        <v>245</v>
      </c>
      <c r="F662" s="3">
        <v>25</v>
      </c>
      <c r="G662" s="4">
        <v>0.10204081632653061</v>
      </c>
    </row>
    <row r="663" spans="1:7" x14ac:dyDescent="0.2">
      <c r="A663" s="14" t="s">
        <v>90</v>
      </c>
      <c r="B663" s="12" t="s">
        <v>375</v>
      </c>
      <c r="C663" s="12" t="s">
        <v>91</v>
      </c>
      <c r="D663" s="12"/>
      <c r="E663" s="3">
        <v>245</v>
      </c>
      <c r="F663" s="3">
        <v>25</v>
      </c>
      <c r="G663" s="4">
        <v>0.10204081632653061</v>
      </c>
    </row>
    <row r="664" spans="1:7" x14ac:dyDescent="0.2">
      <c r="A664" s="14" t="s">
        <v>322</v>
      </c>
      <c r="B664" s="12" t="s">
        <v>375</v>
      </c>
      <c r="C664" s="12" t="s">
        <v>91</v>
      </c>
      <c r="D664" s="12" t="s">
        <v>323</v>
      </c>
      <c r="E664" s="3">
        <v>245</v>
      </c>
      <c r="F664" s="3">
        <v>25</v>
      </c>
      <c r="G664" s="4">
        <v>0.10204081632653061</v>
      </c>
    </row>
    <row r="665" spans="1:7" x14ac:dyDescent="0.2">
      <c r="A665" s="15" t="s">
        <v>362</v>
      </c>
      <c r="B665" s="16" t="s">
        <v>375</v>
      </c>
      <c r="C665" s="16" t="s">
        <v>91</v>
      </c>
      <c r="D665" s="16" t="s">
        <v>363</v>
      </c>
      <c r="E665" s="1">
        <v>245</v>
      </c>
      <c r="F665" s="1">
        <v>25</v>
      </c>
      <c r="G665" s="2">
        <v>0.10204081632653061</v>
      </c>
    </row>
    <row r="666" spans="1:7" x14ac:dyDescent="0.2">
      <c r="A666" s="14" t="s">
        <v>102</v>
      </c>
      <c r="B666" s="12" t="s">
        <v>376</v>
      </c>
      <c r="C666" s="12"/>
      <c r="D666" s="12"/>
      <c r="E666" s="3">
        <v>2327.4999999999995</v>
      </c>
      <c r="F666" s="3">
        <v>355.8</v>
      </c>
      <c r="G666" s="4">
        <v>0.15286788399570359</v>
      </c>
    </row>
    <row r="667" spans="1:7" ht="38.25" x14ac:dyDescent="0.2">
      <c r="A667" s="14" t="s">
        <v>104</v>
      </c>
      <c r="B667" s="12" t="s">
        <v>377</v>
      </c>
      <c r="C667" s="12"/>
      <c r="D667" s="12"/>
      <c r="E667" s="3">
        <v>2327.4999999999995</v>
      </c>
      <c r="F667" s="3">
        <v>355.8</v>
      </c>
      <c r="G667" s="4">
        <v>0.15286788399570359</v>
      </c>
    </row>
    <row r="668" spans="1:7" ht="25.5" x14ac:dyDescent="0.2">
      <c r="A668" s="14" t="s">
        <v>24</v>
      </c>
      <c r="B668" s="12" t="s">
        <v>377</v>
      </c>
      <c r="C668" s="12" t="s">
        <v>25</v>
      </c>
      <c r="D668" s="12"/>
      <c r="E668" s="3">
        <v>2165.8999999999996</v>
      </c>
      <c r="F668" s="3">
        <v>355.8</v>
      </c>
      <c r="G668" s="4">
        <v>0.16427351216584332</v>
      </c>
    </row>
    <row r="669" spans="1:7" x14ac:dyDescent="0.2">
      <c r="A669" s="14" t="s">
        <v>322</v>
      </c>
      <c r="B669" s="12" t="s">
        <v>377</v>
      </c>
      <c r="C669" s="12" t="s">
        <v>25</v>
      </c>
      <c r="D669" s="12" t="s">
        <v>323</v>
      </c>
      <c r="E669" s="3">
        <v>2165.8999999999996</v>
      </c>
      <c r="F669" s="3">
        <v>355.8</v>
      </c>
      <c r="G669" s="4">
        <v>0.16427351216584332</v>
      </c>
    </row>
    <row r="670" spans="1:7" x14ac:dyDescent="0.2">
      <c r="A670" s="15" t="s">
        <v>362</v>
      </c>
      <c r="B670" s="16" t="s">
        <v>377</v>
      </c>
      <c r="C670" s="16" t="s">
        <v>25</v>
      </c>
      <c r="D670" s="16" t="s">
        <v>363</v>
      </c>
      <c r="E670" s="1">
        <v>2165.8999999999996</v>
      </c>
      <c r="F670" s="1">
        <v>355.8</v>
      </c>
      <c r="G670" s="2">
        <v>0.16427351216584332</v>
      </c>
    </row>
    <row r="671" spans="1:7" x14ac:dyDescent="0.2">
      <c r="A671" s="14" t="s">
        <v>37</v>
      </c>
      <c r="B671" s="12" t="s">
        <v>377</v>
      </c>
      <c r="C671" s="12" t="s">
        <v>38</v>
      </c>
      <c r="D671" s="12"/>
      <c r="E671" s="3">
        <v>161.6</v>
      </c>
      <c r="F671" s="3">
        <v>0</v>
      </c>
      <c r="G671" s="4">
        <v>0</v>
      </c>
    </row>
    <row r="672" spans="1:7" x14ac:dyDescent="0.2">
      <c r="A672" s="14" t="s">
        <v>322</v>
      </c>
      <c r="B672" s="12" t="s">
        <v>377</v>
      </c>
      <c r="C672" s="12" t="s">
        <v>38</v>
      </c>
      <c r="D672" s="12" t="s">
        <v>323</v>
      </c>
      <c r="E672" s="3">
        <v>161.6</v>
      </c>
      <c r="F672" s="3">
        <v>0</v>
      </c>
      <c r="G672" s="4">
        <v>0</v>
      </c>
    </row>
    <row r="673" spans="1:7" x14ac:dyDescent="0.2">
      <c r="A673" s="15" t="s">
        <v>362</v>
      </c>
      <c r="B673" s="16" t="s">
        <v>377</v>
      </c>
      <c r="C673" s="16" t="s">
        <v>38</v>
      </c>
      <c r="D673" s="16" t="s">
        <v>363</v>
      </c>
      <c r="E673" s="1">
        <v>161.6</v>
      </c>
      <c r="F673" s="1">
        <v>0</v>
      </c>
      <c r="G673" s="2">
        <v>0</v>
      </c>
    </row>
    <row r="674" spans="1:7" x14ac:dyDescent="0.2">
      <c r="A674" s="14" t="s">
        <v>304</v>
      </c>
      <c r="B674" s="12" t="s">
        <v>305</v>
      </c>
      <c r="C674" s="12"/>
      <c r="D674" s="12"/>
      <c r="E674" s="3">
        <v>948.2</v>
      </c>
      <c r="F674" s="3">
        <v>11.3</v>
      </c>
      <c r="G674" s="4">
        <v>1.1917317021725375E-2</v>
      </c>
    </row>
    <row r="675" spans="1:7" x14ac:dyDescent="0.2">
      <c r="A675" s="14" t="s">
        <v>306</v>
      </c>
      <c r="B675" s="12" t="s">
        <v>307</v>
      </c>
      <c r="C675" s="12"/>
      <c r="D675" s="12"/>
      <c r="E675" s="3">
        <v>200</v>
      </c>
      <c r="F675" s="3">
        <v>0</v>
      </c>
      <c r="G675" s="4">
        <v>0</v>
      </c>
    </row>
    <row r="676" spans="1:7" x14ac:dyDescent="0.2">
      <c r="A676" s="14" t="s">
        <v>55</v>
      </c>
      <c r="B676" s="12" t="s">
        <v>308</v>
      </c>
      <c r="C676" s="12"/>
      <c r="D676" s="12"/>
      <c r="E676" s="3">
        <v>200</v>
      </c>
      <c r="F676" s="3">
        <v>0</v>
      </c>
      <c r="G676" s="4">
        <v>0</v>
      </c>
    </row>
    <row r="677" spans="1:7" ht="25.5" x14ac:dyDescent="0.2">
      <c r="A677" s="14" t="s">
        <v>298</v>
      </c>
      <c r="B677" s="12" t="s">
        <v>309</v>
      </c>
      <c r="C677" s="12"/>
      <c r="D677" s="12"/>
      <c r="E677" s="3">
        <v>200</v>
      </c>
      <c r="F677" s="3">
        <v>0</v>
      </c>
      <c r="G677" s="4">
        <v>0</v>
      </c>
    </row>
    <row r="678" spans="1:7" x14ac:dyDescent="0.2">
      <c r="A678" s="14" t="s">
        <v>37</v>
      </c>
      <c r="B678" s="12" t="s">
        <v>309</v>
      </c>
      <c r="C678" s="12" t="s">
        <v>38</v>
      </c>
      <c r="D678" s="12"/>
      <c r="E678" s="3">
        <v>200</v>
      </c>
      <c r="F678" s="3">
        <v>0</v>
      </c>
      <c r="G678" s="4">
        <v>0</v>
      </c>
    </row>
    <row r="679" spans="1:7" x14ac:dyDescent="0.2">
      <c r="A679" s="14" t="s">
        <v>212</v>
      </c>
      <c r="B679" s="12" t="s">
        <v>309</v>
      </c>
      <c r="C679" s="12" t="s">
        <v>38</v>
      </c>
      <c r="D679" s="12" t="s">
        <v>213</v>
      </c>
      <c r="E679" s="3">
        <v>200</v>
      </c>
      <c r="F679" s="3">
        <v>0</v>
      </c>
      <c r="G679" s="4">
        <v>0</v>
      </c>
    </row>
    <row r="680" spans="1:7" x14ac:dyDescent="0.2">
      <c r="A680" s="15" t="s">
        <v>302</v>
      </c>
      <c r="B680" s="16" t="s">
        <v>309</v>
      </c>
      <c r="C680" s="16" t="s">
        <v>38</v>
      </c>
      <c r="D680" s="16" t="s">
        <v>303</v>
      </c>
      <c r="E680" s="1">
        <v>200</v>
      </c>
      <c r="F680" s="1">
        <v>0</v>
      </c>
      <c r="G680" s="2">
        <v>0</v>
      </c>
    </row>
    <row r="681" spans="1:7" x14ac:dyDescent="0.2">
      <c r="A681" s="14" t="s">
        <v>310</v>
      </c>
      <c r="B681" s="12" t="s">
        <v>311</v>
      </c>
      <c r="C681" s="12"/>
      <c r="D681" s="12"/>
      <c r="E681" s="3">
        <v>467.2</v>
      </c>
      <c r="F681" s="3">
        <v>11.3</v>
      </c>
      <c r="G681" s="4">
        <v>2.4186643835616441E-2</v>
      </c>
    </row>
    <row r="682" spans="1:7" x14ac:dyDescent="0.2">
      <c r="A682" s="14" t="s">
        <v>55</v>
      </c>
      <c r="B682" s="12" t="s">
        <v>312</v>
      </c>
      <c r="C682" s="12"/>
      <c r="D682" s="12"/>
      <c r="E682" s="3">
        <v>467.2</v>
      </c>
      <c r="F682" s="3">
        <v>11.3</v>
      </c>
      <c r="G682" s="4">
        <v>2.4186643835616441E-2</v>
      </c>
    </row>
    <row r="683" spans="1:7" ht="25.5" x14ac:dyDescent="0.2">
      <c r="A683" s="14" t="s">
        <v>298</v>
      </c>
      <c r="B683" s="12" t="s">
        <v>313</v>
      </c>
      <c r="C683" s="12"/>
      <c r="D683" s="12"/>
      <c r="E683" s="3">
        <v>467.2</v>
      </c>
      <c r="F683" s="3">
        <v>11.3</v>
      </c>
      <c r="G683" s="4">
        <v>2.4186643835616441E-2</v>
      </c>
    </row>
    <row r="684" spans="1:7" x14ac:dyDescent="0.2">
      <c r="A684" s="14" t="s">
        <v>37</v>
      </c>
      <c r="B684" s="12" t="s">
        <v>313</v>
      </c>
      <c r="C684" s="12" t="s">
        <v>38</v>
      </c>
      <c r="D684" s="12"/>
      <c r="E684" s="3">
        <v>467.2</v>
      </c>
      <c r="F684" s="3">
        <v>11.3</v>
      </c>
      <c r="G684" s="4">
        <v>2.4186643835616441E-2</v>
      </c>
    </row>
    <row r="685" spans="1:7" x14ac:dyDescent="0.2">
      <c r="A685" s="14" t="s">
        <v>212</v>
      </c>
      <c r="B685" s="12" t="s">
        <v>313</v>
      </c>
      <c r="C685" s="12" t="s">
        <v>38</v>
      </c>
      <c r="D685" s="12" t="s">
        <v>213</v>
      </c>
      <c r="E685" s="3">
        <v>467.2</v>
      </c>
      <c r="F685" s="3">
        <v>11.3</v>
      </c>
      <c r="G685" s="4">
        <v>2.4186643835616441E-2</v>
      </c>
    </row>
    <row r="686" spans="1:7" x14ac:dyDescent="0.2">
      <c r="A686" s="15" t="s">
        <v>302</v>
      </c>
      <c r="B686" s="16" t="s">
        <v>313</v>
      </c>
      <c r="C686" s="16" t="s">
        <v>38</v>
      </c>
      <c r="D686" s="16" t="s">
        <v>303</v>
      </c>
      <c r="E686" s="1">
        <v>467.2</v>
      </c>
      <c r="F686" s="1">
        <v>11.3</v>
      </c>
      <c r="G686" s="2">
        <v>2.4186643835616441E-2</v>
      </c>
    </row>
    <row r="687" spans="1:7" x14ac:dyDescent="0.2">
      <c r="A687" s="14" t="s">
        <v>314</v>
      </c>
      <c r="B687" s="12" t="s">
        <v>315</v>
      </c>
      <c r="C687" s="12"/>
      <c r="D687" s="12"/>
      <c r="E687" s="3">
        <v>130</v>
      </c>
      <c r="F687" s="3">
        <v>0</v>
      </c>
      <c r="G687" s="4">
        <v>0</v>
      </c>
    </row>
    <row r="688" spans="1:7" x14ac:dyDescent="0.2">
      <c r="A688" s="14" t="s">
        <v>55</v>
      </c>
      <c r="B688" s="12" t="s">
        <v>316</v>
      </c>
      <c r="C688" s="12"/>
      <c r="D688" s="12"/>
      <c r="E688" s="3">
        <v>130</v>
      </c>
      <c r="F688" s="3">
        <v>0</v>
      </c>
      <c r="G688" s="4">
        <v>0</v>
      </c>
    </row>
    <row r="689" spans="1:7" ht="25.5" x14ac:dyDescent="0.2">
      <c r="A689" s="14" t="s">
        <v>298</v>
      </c>
      <c r="B689" s="12" t="s">
        <v>317</v>
      </c>
      <c r="C689" s="12"/>
      <c r="D689" s="12"/>
      <c r="E689" s="3">
        <v>130</v>
      </c>
      <c r="F689" s="3">
        <v>0</v>
      </c>
      <c r="G689" s="4">
        <v>0</v>
      </c>
    </row>
    <row r="690" spans="1:7" x14ac:dyDescent="0.2">
      <c r="A690" s="14" t="s">
        <v>37</v>
      </c>
      <c r="B690" s="12" t="s">
        <v>317</v>
      </c>
      <c r="C690" s="12" t="s">
        <v>38</v>
      </c>
      <c r="D690" s="12"/>
      <c r="E690" s="3">
        <v>130</v>
      </c>
      <c r="F690" s="3">
        <v>0</v>
      </c>
      <c r="G690" s="4">
        <v>0</v>
      </c>
    </row>
    <row r="691" spans="1:7" x14ac:dyDescent="0.2">
      <c r="A691" s="14" t="s">
        <v>212</v>
      </c>
      <c r="B691" s="12" t="s">
        <v>317</v>
      </c>
      <c r="C691" s="12" t="s">
        <v>38</v>
      </c>
      <c r="D691" s="12" t="s">
        <v>213</v>
      </c>
      <c r="E691" s="3">
        <v>130</v>
      </c>
      <c r="F691" s="3">
        <v>0</v>
      </c>
      <c r="G691" s="4">
        <v>0</v>
      </c>
    </row>
    <row r="692" spans="1:7" x14ac:dyDescent="0.2">
      <c r="A692" s="15" t="s">
        <v>302</v>
      </c>
      <c r="B692" s="16" t="s">
        <v>317</v>
      </c>
      <c r="C692" s="16" t="s">
        <v>38</v>
      </c>
      <c r="D692" s="16" t="s">
        <v>303</v>
      </c>
      <c r="E692" s="1">
        <v>130</v>
      </c>
      <c r="F692" s="1">
        <v>0</v>
      </c>
      <c r="G692" s="2">
        <v>0</v>
      </c>
    </row>
    <row r="693" spans="1:7" ht="25.5" x14ac:dyDescent="0.2">
      <c r="A693" s="14" t="s">
        <v>318</v>
      </c>
      <c r="B693" s="12" t="s">
        <v>319</v>
      </c>
      <c r="C693" s="12"/>
      <c r="D693" s="12"/>
      <c r="E693" s="3">
        <v>151</v>
      </c>
      <c r="F693" s="3">
        <v>0</v>
      </c>
      <c r="G693" s="4">
        <v>0</v>
      </c>
    </row>
    <row r="694" spans="1:7" x14ac:dyDescent="0.2">
      <c r="A694" s="14" t="s">
        <v>55</v>
      </c>
      <c r="B694" s="12" t="s">
        <v>320</v>
      </c>
      <c r="C694" s="12"/>
      <c r="D694" s="12"/>
      <c r="E694" s="3">
        <v>151</v>
      </c>
      <c r="F694" s="3">
        <v>0</v>
      </c>
      <c r="G694" s="4">
        <v>0</v>
      </c>
    </row>
    <row r="695" spans="1:7" ht="25.5" x14ac:dyDescent="0.2">
      <c r="A695" s="14" t="s">
        <v>298</v>
      </c>
      <c r="B695" s="12" t="s">
        <v>321</v>
      </c>
      <c r="C695" s="12"/>
      <c r="D695" s="12"/>
      <c r="E695" s="3">
        <v>151</v>
      </c>
      <c r="F695" s="3">
        <v>0</v>
      </c>
      <c r="G695" s="4">
        <v>0</v>
      </c>
    </row>
    <row r="696" spans="1:7" x14ac:dyDescent="0.2">
      <c r="A696" s="14" t="s">
        <v>37</v>
      </c>
      <c r="B696" s="12" t="s">
        <v>321</v>
      </c>
      <c r="C696" s="12" t="s">
        <v>38</v>
      </c>
      <c r="D696" s="12"/>
      <c r="E696" s="3">
        <v>151</v>
      </c>
      <c r="F696" s="3">
        <v>0</v>
      </c>
      <c r="G696" s="4">
        <v>0</v>
      </c>
    </row>
    <row r="697" spans="1:7" x14ac:dyDescent="0.2">
      <c r="A697" s="14" t="s">
        <v>212</v>
      </c>
      <c r="B697" s="12" t="s">
        <v>321</v>
      </c>
      <c r="C697" s="12" t="s">
        <v>38</v>
      </c>
      <c r="D697" s="12" t="s">
        <v>213</v>
      </c>
      <c r="E697" s="3">
        <v>151</v>
      </c>
      <c r="F697" s="3">
        <v>0</v>
      </c>
      <c r="G697" s="4">
        <v>0</v>
      </c>
    </row>
    <row r="698" spans="1:7" x14ac:dyDescent="0.2">
      <c r="A698" s="15" t="s">
        <v>302</v>
      </c>
      <c r="B698" s="16" t="s">
        <v>321</v>
      </c>
      <c r="C698" s="16" t="s">
        <v>38</v>
      </c>
      <c r="D698" s="16" t="s">
        <v>303</v>
      </c>
      <c r="E698" s="1">
        <v>151</v>
      </c>
      <c r="F698" s="1">
        <v>0</v>
      </c>
      <c r="G698" s="2">
        <v>0</v>
      </c>
    </row>
    <row r="699" spans="1:7" ht="25.5" x14ac:dyDescent="0.2">
      <c r="A699" s="14" t="s">
        <v>111</v>
      </c>
      <c r="B699" s="12" t="s">
        <v>112</v>
      </c>
      <c r="C699" s="12"/>
      <c r="D699" s="12"/>
      <c r="E699" s="3">
        <v>27882.799999999999</v>
      </c>
      <c r="F699" s="3">
        <v>8102.4</v>
      </c>
      <c r="G699" s="4">
        <v>0.29058774585048847</v>
      </c>
    </row>
    <row r="700" spans="1:7" x14ac:dyDescent="0.2">
      <c r="A700" s="14" t="s">
        <v>220</v>
      </c>
      <c r="B700" s="12" t="s">
        <v>221</v>
      </c>
      <c r="C700" s="12"/>
      <c r="D700" s="12"/>
      <c r="E700" s="3">
        <v>13533.9</v>
      </c>
      <c r="F700" s="3">
        <v>3201.4</v>
      </c>
      <c r="G700" s="4">
        <v>0.23654674557961861</v>
      </c>
    </row>
    <row r="701" spans="1:7" x14ac:dyDescent="0.2">
      <c r="A701" s="14" t="s">
        <v>115</v>
      </c>
      <c r="B701" s="12" t="s">
        <v>222</v>
      </c>
      <c r="C701" s="12"/>
      <c r="D701" s="12"/>
      <c r="E701" s="3">
        <v>13533.9</v>
      </c>
      <c r="F701" s="3">
        <v>3201.4</v>
      </c>
      <c r="G701" s="4">
        <v>0.23654674557961861</v>
      </c>
    </row>
    <row r="702" spans="1:7" x14ac:dyDescent="0.2">
      <c r="A702" s="14" t="s">
        <v>223</v>
      </c>
      <c r="B702" s="12" t="s">
        <v>224</v>
      </c>
      <c r="C702" s="12"/>
      <c r="D702" s="12"/>
      <c r="E702" s="3">
        <v>13533.9</v>
      </c>
      <c r="F702" s="3">
        <v>3201.4</v>
      </c>
      <c r="G702" s="4">
        <v>0.23654674557961861</v>
      </c>
    </row>
    <row r="703" spans="1:7" x14ac:dyDescent="0.2">
      <c r="A703" s="14" t="s">
        <v>118</v>
      </c>
      <c r="B703" s="12" t="s">
        <v>224</v>
      </c>
      <c r="C703" s="12" t="s">
        <v>119</v>
      </c>
      <c r="D703" s="12"/>
      <c r="E703" s="3">
        <v>13533.9</v>
      </c>
      <c r="F703" s="3">
        <v>3201.4</v>
      </c>
      <c r="G703" s="4">
        <v>0.23654674557961861</v>
      </c>
    </row>
    <row r="704" spans="1:7" x14ac:dyDescent="0.2">
      <c r="A704" s="14" t="s">
        <v>216</v>
      </c>
      <c r="B704" s="12" t="s">
        <v>224</v>
      </c>
      <c r="C704" s="12" t="s">
        <v>119</v>
      </c>
      <c r="D704" s="12" t="s">
        <v>217</v>
      </c>
      <c r="E704" s="3">
        <v>13533.9</v>
      </c>
      <c r="F704" s="3">
        <v>3201.4</v>
      </c>
      <c r="G704" s="4">
        <v>0.23654674557961861</v>
      </c>
    </row>
    <row r="705" spans="1:7" x14ac:dyDescent="0.2">
      <c r="A705" s="15" t="s">
        <v>218</v>
      </c>
      <c r="B705" s="16" t="s">
        <v>224</v>
      </c>
      <c r="C705" s="16" t="s">
        <v>119</v>
      </c>
      <c r="D705" s="16" t="s">
        <v>219</v>
      </c>
      <c r="E705" s="1">
        <v>13533.9</v>
      </c>
      <c r="F705" s="1">
        <v>3201.4</v>
      </c>
      <c r="G705" s="2">
        <v>0.23654674557961861</v>
      </c>
    </row>
    <row r="706" spans="1:7" x14ac:dyDescent="0.2">
      <c r="A706" s="14" t="s">
        <v>227</v>
      </c>
      <c r="B706" s="12" t="s">
        <v>228</v>
      </c>
      <c r="C706" s="12"/>
      <c r="D706" s="12"/>
      <c r="E706" s="3">
        <v>13391.100000000002</v>
      </c>
      <c r="F706" s="3">
        <v>4901</v>
      </c>
      <c r="G706" s="4">
        <v>0.36598935113620235</v>
      </c>
    </row>
    <row r="707" spans="1:7" x14ac:dyDescent="0.2">
      <c r="A707" s="14" t="s">
        <v>115</v>
      </c>
      <c r="B707" s="12" t="s">
        <v>229</v>
      </c>
      <c r="C707" s="12"/>
      <c r="D707" s="12"/>
      <c r="E707" s="3">
        <v>3367.3</v>
      </c>
      <c r="F707" s="3">
        <v>1047.3</v>
      </c>
      <c r="G707" s="4">
        <v>0.31102069907641133</v>
      </c>
    </row>
    <row r="708" spans="1:7" x14ac:dyDescent="0.2">
      <c r="A708" s="14" t="s">
        <v>74</v>
      </c>
      <c r="B708" s="12" t="s">
        <v>236</v>
      </c>
      <c r="C708" s="12"/>
      <c r="D708" s="12"/>
      <c r="E708" s="3">
        <v>176.2</v>
      </c>
      <c r="F708" s="3">
        <v>69.900000000000006</v>
      </c>
      <c r="G708" s="4">
        <v>0.39670828603859254</v>
      </c>
    </row>
    <row r="709" spans="1:7" x14ac:dyDescent="0.2">
      <c r="A709" s="14" t="s">
        <v>37</v>
      </c>
      <c r="B709" s="12" t="s">
        <v>236</v>
      </c>
      <c r="C709" s="12" t="s">
        <v>38</v>
      </c>
      <c r="D709" s="12"/>
      <c r="E709" s="3">
        <v>176.2</v>
      </c>
      <c r="F709" s="3">
        <v>69.900000000000006</v>
      </c>
      <c r="G709" s="4">
        <v>0.39670828603859254</v>
      </c>
    </row>
    <row r="710" spans="1:7" x14ac:dyDescent="0.2">
      <c r="A710" s="14" t="s">
        <v>216</v>
      </c>
      <c r="B710" s="12" t="s">
        <v>236</v>
      </c>
      <c r="C710" s="12" t="s">
        <v>38</v>
      </c>
      <c r="D710" s="12" t="s">
        <v>217</v>
      </c>
      <c r="E710" s="3">
        <v>176.2</v>
      </c>
      <c r="F710" s="3">
        <v>69.900000000000006</v>
      </c>
      <c r="G710" s="4">
        <v>0.39670828603859254</v>
      </c>
    </row>
    <row r="711" spans="1:7" x14ac:dyDescent="0.2">
      <c r="A711" s="15" t="s">
        <v>232</v>
      </c>
      <c r="B711" s="16" t="s">
        <v>236</v>
      </c>
      <c r="C711" s="16" t="s">
        <v>38</v>
      </c>
      <c r="D711" s="16" t="s">
        <v>233</v>
      </c>
      <c r="E711" s="1">
        <v>176.2</v>
      </c>
      <c r="F711" s="1">
        <v>69.900000000000006</v>
      </c>
      <c r="G711" s="2">
        <v>0.39670828603859254</v>
      </c>
    </row>
    <row r="712" spans="1:7" x14ac:dyDescent="0.2">
      <c r="A712" s="14" t="s">
        <v>230</v>
      </c>
      <c r="B712" s="12" t="s">
        <v>231</v>
      </c>
      <c r="C712" s="12"/>
      <c r="D712" s="12"/>
      <c r="E712" s="3">
        <v>385.1</v>
      </c>
      <c r="F712" s="3">
        <v>37.4</v>
      </c>
      <c r="G712" s="4">
        <v>9.7117631783952205E-2</v>
      </c>
    </row>
    <row r="713" spans="1:7" x14ac:dyDescent="0.2">
      <c r="A713" s="14" t="s">
        <v>37</v>
      </c>
      <c r="B713" s="12" t="s">
        <v>231</v>
      </c>
      <c r="C713" s="12" t="s">
        <v>38</v>
      </c>
      <c r="D713" s="12"/>
      <c r="E713" s="3">
        <v>385.1</v>
      </c>
      <c r="F713" s="3">
        <v>37.4</v>
      </c>
      <c r="G713" s="4">
        <v>9.7117631783952205E-2</v>
      </c>
    </row>
    <row r="714" spans="1:7" x14ac:dyDescent="0.2">
      <c r="A714" s="14" t="s">
        <v>216</v>
      </c>
      <c r="B714" s="12" t="s">
        <v>231</v>
      </c>
      <c r="C714" s="12" t="s">
        <v>38</v>
      </c>
      <c r="D714" s="12" t="s">
        <v>217</v>
      </c>
      <c r="E714" s="3">
        <v>385.1</v>
      </c>
      <c r="F714" s="3">
        <v>37.4</v>
      </c>
      <c r="G714" s="4">
        <v>9.7117631783952205E-2</v>
      </c>
    </row>
    <row r="715" spans="1:7" x14ac:dyDescent="0.2">
      <c r="A715" s="15" t="s">
        <v>225</v>
      </c>
      <c r="B715" s="16" t="s">
        <v>231</v>
      </c>
      <c r="C715" s="16" t="s">
        <v>38</v>
      </c>
      <c r="D715" s="16" t="s">
        <v>226</v>
      </c>
      <c r="E715" s="1">
        <v>385.1</v>
      </c>
      <c r="F715" s="1">
        <v>37.4</v>
      </c>
      <c r="G715" s="2">
        <v>9.7117631783952205E-2</v>
      </c>
    </row>
    <row r="716" spans="1:7" x14ac:dyDescent="0.2">
      <c r="A716" s="14" t="s">
        <v>539</v>
      </c>
      <c r="B716" s="12" t="s">
        <v>540</v>
      </c>
      <c r="C716" s="12"/>
      <c r="D716" s="12"/>
      <c r="E716" s="3">
        <v>2806</v>
      </c>
      <c r="F716" s="3">
        <v>940</v>
      </c>
      <c r="G716" s="4">
        <v>0.33499643620812547</v>
      </c>
    </row>
    <row r="717" spans="1:7" x14ac:dyDescent="0.2">
      <c r="A717" s="14" t="s">
        <v>37</v>
      </c>
      <c r="B717" s="12" t="s">
        <v>540</v>
      </c>
      <c r="C717" s="12" t="s">
        <v>38</v>
      </c>
      <c r="D717" s="12"/>
      <c r="E717" s="3">
        <v>2806</v>
      </c>
      <c r="F717" s="3">
        <v>940</v>
      </c>
      <c r="G717" s="4">
        <v>0.33499643620812547</v>
      </c>
    </row>
    <row r="718" spans="1:7" x14ac:dyDescent="0.2">
      <c r="A718" s="14" t="s">
        <v>216</v>
      </c>
      <c r="B718" s="12" t="s">
        <v>540</v>
      </c>
      <c r="C718" s="12" t="s">
        <v>38</v>
      </c>
      <c r="D718" s="12" t="s">
        <v>217</v>
      </c>
      <c r="E718" s="3">
        <v>2806</v>
      </c>
      <c r="F718" s="3">
        <v>940</v>
      </c>
      <c r="G718" s="4">
        <v>0.33499643620812547</v>
      </c>
    </row>
    <row r="719" spans="1:7" x14ac:dyDescent="0.2">
      <c r="A719" s="15" t="s">
        <v>232</v>
      </c>
      <c r="B719" s="16" t="s">
        <v>540</v>
      </c>
      <c r="C719" s="16" t="s">
        <v>38</v>
      </c>
      <c r="D719" s="16" t="s">
        <v>233</v>
      </c>
      <c r="E719" s="1">
        <v>2806</v>
      </c>
      <c r="F719" s="1">
        <v>940</v>
      </c>
      <c r="G719" s="2">
        <v>0.33499643620812547</v>
      </c>
    </row>
    <row r="720" spans="1:7" x14ac:dyDescent="0.2">
      <c r="A720" s="14" t="s">
        <v>47</v>
      </c>
      <c r="B720" s="12" t="s">
        <v>534</v>
      </c>
      <c r="C720" s="12"/>
      <c r="D720" s="12"/>
      <c r="E720" s="3">
        <v>10023.800000000001</v>
      </c>
      <c r="F720" s="3">
        <v>3853.7</v>
      </c>
      <c r="G720" s="4">
        <v>0.38445499710688558</v>
      </c>
    </row>
    <row r="721" spans="1:7" ht="25.5" x14ac:dyDescent="0.2">
      <c r="A721" s="14" t="s">
        <v>535</v>
      </c>
      <c r="B721" s="12" t="s">
        <v>536</v>
      </c>
      <c r="C721" s="12"/>
      <c r="D721" s="12"/>
      <c r="E721" s="3">
        <v>9754.6</v>
      </c>
      <c r="F721" s="3">
        <v>3827.7</v>
      </c>
      <c r="G721" s="4">
        <v>0.39239948332068969</v>
      </c>
    </row>
    <row r="722" spans="1:7" x14ac:dyDescent="0.2">
      <c r="A722" s="14" t="s">
        <v>37</v>
      </c>
      <c r="B722" s="12" t="s">
        <v>536</v>
      </c>
      <c r="C722" s="12" t="s">
        <v>38</v>
      </c>
      <c r="D722" s="12"/>
      <c r="E722" s="3">
        <v>9754.6</v>
      </c>
      <c r="F722" s="3">
        <v>3827.7</v>
      </c>
      <c r="G722" s="4">
        <v>0.39239948332068969</v>
      </c>
    </row>
    <row r="723" spans="1:7" x14ac:dyDescent="0.2">
      <c r="A723" s="14" t="s">
        <v>216</v>
      </c>
      <c r="B723" s="12" t="s">
        <v>536</v>
      </c>
      <c r="C723" s="12" t="s">
        <v>38</v>
      </c>
      <c r="D723" s="12" t="s">
        <v>217</v>
      </c>
      <c r="E723" s="3">
        <v>9754.6</v>
      </c>
      <c r="F723" s="3">
        <v>3827.7</v>
      </c>
      <c r="G723" s="4">
        <v>0.39239948332068969</v>
      </c>
    </row>
    <row r="724" spans="1:7" x14ac:dyDescent="0.2">
      <c r="A724" s="15" t="s">
        <v>532</v>
      </c>
      <c r="B724" s="16" t="s">
        <v>536</v>
      </c>
      <c r="C724" s="16" t="s">
        <v>38</v>
      </c>
      <c r="D724" s="16" t="s">
        <v>533</v>
      </c>
      <c r="E724" s="1">
        <v>9754.6</v>
      </c>
      <c r="F724" s="1">
        <v>3827.7</v>
      </c>
      <c r="G724" s="2">
        <v>0.39239948332068969</v>
      </c>
    </row>
    <row r="725" spans="1:7" ht="38.25" x14ac:dyDescent="0.2">
      <c r="A725" s="18" t="s">
        <v>537</v>
      </c>
      <c r="B725" s="12" t="s">
        <v>538</v>
      </c>
      <c r="C725" s="12"/>
      <c r="D725" s="12"/>
      <c r="E725" s="3">
        <v>269.2</v>
      </c>
      <c r="F725" s="3">
        <v>26</v>
      </c>
      <c r="G725" s="4">
        <v>9.658246656760773E-2</v>
      </c>
    </row>
    <row r="726" spans="1:7" x14ac:dyDescent="0.2">
      <c r="A726" s="14" t="s">
        <v>37</v>
      </c>
      <c r="B726" s="12" t="s">
        <v>538</v>
      </c>
      <c r="C726" s="12" t="s">
        <v>38</v>
      </c>
      <c r="D726" s="12"/>
      <c r="E726" s="3">
        <v>269.2</v>
      </c>
      <c r="F726" s="3">
        <v>26</v>
      </c>
      <c r="G726" s="4">
        <v>9.658246656760773E-2</v>
      </c>
    </row>
    <row r="727" spans="1:7" x14ac:dyDescent="0.2">
      <c r="A727" s="14" t="s">
        <v>216</v>
      </c>
      <c r="B727" s="12" t="s">
        <v>538</v>
      </c>
      <c r="C727" s="12" t="s">
        <v>38</v>
      </c>
      <c r="D727" s="12" t="s">
        <v>217</v>
      </c>
      <c r="E727" s="3">
        <v>269.2</v>
      </c>
      <c r="F727" s="3">
        <v>26</v>
      </c>
      <c r="G727" s="4">
        <v>9.658246656760773E-2</v>
      </c>
    </row>
    <row r="728" spans="1:7" x14ac:dyDescent="0.2">
      <c r="A728" s="15" t="s">
        <v>532</v>
      </c>
      <c r="B728" s="16" t="s">
        <v>538</v>
      </c>
      <c r="C728" s="16" t="s">
        <v>38</v>
      </c>
      <c r="D728" s="16" t="s">
        <v>533</v>
      </c>
      <c r="E728" s="1">
        <v>269.2</v>
      </c>
      <c r="F728" s="1">
        <v>26</v>
      </c>
      <c r="G728" s="2">
        <v>9.658246656760773E-2</v>
      </c>
    </row>
    <row r="729" spans="1:7" ht="25.5" x14ac:dyDescent="0.2">
      <c r="A729" s="14" t="s">
        <v>113</v>
      </c>
      <c r="B729" s="12" t="s">
        <v>114</v>
      </c>
      <c r="C729" s="12"/>
      <c r="D729" s="12"/>
      <c r="E729" s="3">
        <v>957.8</v>
      </c>
      <c r="F729" s="3">
        <v>0</v>
      </c>
      <c r="G729" s="4">
        <v>0</v>
      </c>
    </row>
    <row r="730" spans="1:7" x14ac:dyDescent="0.2">
      <c r="A730" s="14" t="s">
        <v>115</v>
      </c>
      <c r="B730" s="12" t="s">
        <v>116</v>
      </c>
      <c r="C730" s="12"/>
      <c r="D730" s="12"/>
      <c r="E730" s="3">
        <v>957.8</v>
      </c>
      <c r="F730" s="3">
        <v>0</v>
      </c>
      <c r="G730" s="4">
        <v>0</v>
      </c>
    </row>
    <row r="731" spans="1:7" ht="25.5" x14ac:dyDescent="0.2">
      <c r="A731" s="14" t="s">
        <v>82</v>
      </c>
      <c r="B731" s="12" t="s">
        <v>117</v>
      </c>
      <c r="C731" s="12"/>
      <c r="D731" s="12"/>
      <c r="E731" s="3">
        <v>957.8</v>
      </c>
      <c r="F731" s="3">
        <v>0</v>
      </c>
      <c r="G731" s="4">
        <v>0</v>
      </c>
    </row>
    <row r="732" spans="1:7" x14ac:dyDescent="0.2">
      <c r="A732" s="14" t="s">
        <v>118</v>
      </c>
      <c r="B732" s="12" t="s">
        <v>117</v>
      </c>
      <c r="C732" s="12" t="s">
        <v>119</v>
      </c>
      <c r="D732" s="12"/>
      <c r="E732" s="3">
        <v>957.8</v>
      </c>
      <c r="F732" s="3">
        <v>0</v>
      </c>
      <c r="G732" s="4">
        <v>0</v>
      </c>
    </row>
    <row r="733" spans="1:7" x14ac:dyDescent="0.2">
      <c r="A733" s="14" t="s">
        <v>12</v>
      </c>
      <c r="B733" s="12" t="s">
        <v>117</v>
      </c>
      <c r="C733" s="12" t="s">
        <v>119</v>
      </c>
      <c r="D733" s="12" t="s">
        <v>13</v>
      </c>
      <c r="E733" s="3">
        <v>957.8</v>
      </c>
      <c r="F733" s="3">
        <v>0</v>
      </c>
      <c r="G733" s="4">
        <v>0</v>
      </c>
    </row>
    <row r="734" spans="1:7" x14ac:dyDescent="0.2">
      <c r="A734" s="15" t="s">
        <v>69</v>
      </c>
      <c r="B734" s="16" t="s">
        <v>117</v>
      </c>
      <c r="C734" s="16" t="s">
        <v>119</v>
      </c>
      <c r="D734" s="16" t="s">
        <v>70</v>
      </c>
      <c r="E734" s="1">
        <v>957.8</v>
      </c>
      <c r="F734" s="1">
        <v>0</v>
      </c>
      <c r="G734" s="2">
        <v>0</v>
      </c>
    </row>
    <row r="735" spans="1:7" ht="25.5" x14ac:dyDescent="0.2">
      <c r="A735" s="14" t="s">
        <v>482</v>
      </c>
      <c r="B735" s="12" t="s">
        <v>483</v>
      </c>
      <c r="C735" s="12"/>
      <c r="D735" s="12"/>
      <c r="E735" s="3">
        <v>567</v>
      </c>
      <c r="F735" s="3">
        <v>567</v>
      </c>
      <c r="G735" s="4">
        <v>1</v>
      </c>
    </row>
    <row r="736" spans="1:7" ht="25.5" x14ac:dyDescent="0.2">
      <c r="A736" s="14" t="s">
        <v>484</v>
      </c>
      <c r="B736" s="12" t="s">
        <v>485</v>
      </c>
      <c r="C736" s="12"/>
      <c r="D736" s="12"/>
      <c r="E736" s="3">
        <v>567</v>
      </c>
      <c r="F736" s="3">
        <v>567</v>
      </c>
      <c r="G736" s="4">
        <v>1</v>
      </c>
    </row>
    <row r="737" spans="1:7" x14ac:dyDescent="0.2">
      <c r="A737" s="14" t="s">
        <v>71</v>
      </c>
      <c r="B737" s="12" t="s">
        <v>486</v>
      </c>
      <c r="C737" s="12"/>
      <c r="D737" s="12"/>
      <c r="E737" s="3">
        <v>567</v>
      </c>
      <c r="F737" s="3">
        <v>567</v>
      </c>
      <c r="G737" s="4">
        <v>1</v>
      </c>
    </row>
    <row r="738" spans="1:7" x14ac:dyDescent="0.2">
      <c r="A738" s="14" t="s">
        <v>80</v>
      </c>
      <c r="B738" s="12" t="s">
        <v>487</v>
      </c>
      <c r="C738" s="12"/>
      <c r="D738" s="12"/>
      <c r="E738" s="3">
        <v>567</v>
      </c>
      <c r="F738" s="3">
        <v>567</v>
      </c>
      <c r="G738" s="4">
        <v>1</v>
      </c>
    </row>
    <row r="739" spans="1:7" x14ac:dyDescent="0.2">
      <c r="A739" s="14" t="s">
        <v>37</v>
      </c>
      <c r="B739" s="12" t="s">
        <v>487</v>
      </c>
      <c r="C739" s="12" t="s">
        <v>38</v>
      </c>
      <c r="D739" s="12"/>
      <c r="E739" s="3">
        <v>567</v>
      </c>
      <c r="F739" s="3">
        <v>567</v>
      </c>
      <c r="G739" s="4">
        <v>1</v>
      </c>
    </row>
    <row r="740" spans="1:7" x14ac:dyDescent="0.2">
      <c r="A740" s="14" t="s">
        <v>212</v>
      </c>
      <c r="B740" s="12" t="s">
        <v>487</v>
      </c>
      <c r="C740" s="12" t="s">
        <v>38</v>
      </c>
      <c r="D740" s="12" t="s">
        <v>213</v>
      </c>
      <c r="E740" s="3">
        <v>567</v>
      </c>
      <c r="F740" s="3">
        <v>567</v>
      </c>
      <c r="G740" s="4">
        <v>1</v>
      </c>
    </row>
    <row r="741" spans="1:7" x14ac:dyDescent="0.2">
      <c r="A741" s="15" t="s">
        <v>448</v>
      </c>
      <c r="B741" s="16" t="s">
        <v>487</v>
      </c>
      <c r="C741" s="16" t="s">
        <v>38</v>
      </c>
      <c r="D741" s="16" t="s">
        <v>449</v>
      </c>
      <c r="E741" s="1">
        <v>567</v>
      </c>
      <c r="F741" s="1">
        <v>567</v>
      </c>
      <c r="G741" s="2">
        <v>1</v>
      </c>
    </row>
    <row r="742" spans="1:7" x14ac:dyDescent="0.2">
      <c r="A742" s="14" t="s">
        <v>543</v>
      </c>
      <c r="B742" s="12" t="s">
        <v>544</v>
      </c>
      <c r="C742" s="12"/>
      <c r="D742" s="12"/>
      <c r="E742" s="3">
        <v>414071.1</v>
      </c>
      <c r="F742" s="3">
        <v>92200.5</v>
      </c>
      <c r="G742" s="4">
        <v>0.22266828088219634</v>
      </c>
    </row>
    <row r="743" spans="1:7" ht="38.25" x14ac:dyDescent="0.2">
      <c r="A743" s="14" t="s">
        <v>545</v>
      </c>
      <c r="B743" s="12" t="s">
        <v>546</v>
      </c>
      <c r="C743" s="12"/>
      <c r="D743" s="12"/>
      <c r="E743" s="3">
        <v>59417.8</v>
      </c>
      <c r="F743" s="3">
        <v>10939.199999999999</v>
      </c>
      <c r="G743" s="4">
        <v>0.18410644621645364</v>
      </c>
    </row>
    <row r="744" spans="1:7" x14ac:dyDescent="0.2">
      <c r="A744" s="14" t="s">
        <v>32</v>
      </c>
      <c r="B744" s="12" t="s">
        <v>547</v>
      </c>
      <c r="C744" s="12"/>
      <c r="D744" s="12"/>
      <c r="E744" s="3">
        <v>37343.1</v>
      </c>
      <c r="F744" s="3">
        <v>7575.2999999999993</v>
      </c>
      <c r="G744" s="4">
        <v>0.20285675265310057</v>
      </c>
    </row>
    <row r="745" spans="1:7" x14ac:dyDescent="0.2">
      <c r="A745" s="14" t="s">
        <v>22</v>
      </c>
      <c r="B745" s="12" t="s">
        <v>548</v>
      </c>
      <c r="C745" s="12"/>
      <c r="D745" s="12"/>
      <c r="E745" s="3">
        <v>34922.799999999996</v>
      </c>
      <c r="F745" s="3">
        <v>7528.4</v>
      </c>
      <c r="G745" s="4">
        <v>0.21557263449666123</v>
      </c>
    </row>
    <row r="746" spans="1:7" ht="25.5" x14ac:dyDescent="0.2">
      <c r="A746" s="14" t="s">
        <v>24</v>
      </c>
      <c r="B746" s="12" t="s">
        <v>548</v>
      </c>
      <c r="C746" s="12" t="s">
        <v>25</v>
      </c>
      <c r="D746" s="12"/>
      <c r="E746" s="3">
        <v>34922.799999999996</v>
      </c>
      <c r="F746" s="3">
        <v>7528.4</v>
      </c>
      <c r="G746" s="4">
        <v>0.21557263449666123</v>
      </c>
    </row>
    <row r="747" spans="1:7" x14ac:dyDescent="0.2">
      <c r="A747" s="14" t="s">
        <v>12</v>
      </c>
      <c r="B747" s="12" t="s">
        <v>548</v>
      </c>
      <c r="C747" s="12" t="s">
        <v>25</v>
      </c>
      <c r="D747" s="12" t="s">
        <v>13</v>
      </c>
      <c r="E747" s="3">
        <v>34922.799999999996</v>
      </c>
      <c r="F747" s="3">
        <v>7528.4</v>
      </c>
      <c r="G747" s="4">
        <v>0.21557263449666123</v>
      </c>
    </row>
    <row r="748" spans="1:7" ht="25.5" x14ac:dyDescent="0.2">
      <c r="A748" s="15" t="s">
        <v>248</v>
      </c>
      <c r="B748" s="16" t="s">
        <v>548</v>
      </c>
      <c r="C748" s="16" t="s">
        <v>25</v>
      </c>
      <c r="D748" s="16" t="s">
        <v>249</v>
      </c>
      <c r="E748" s="1">
        <v>34922.799999999996</v>
      </c>
      <c r="F748" s="1">
        <v>7528.4</v>
      </c>
      <c r="G748" s="2">
        <v>0.21557263449666123</v>
      </c>
    </row>
    <row r="749" spans="1:7" x14ac:dyDescent="0.2">
      <c r="A749" s="14" t="s">
        <v>35</v>
      </c>
      <c r="B749" s="12" t="s">
        <v>549</v>
      </c>
      <c r="C749" s="12"/>
      <c r="D749" s="12"/>
      <c r="E749" s="3">
        <v>2420.3000000000002</v>
      </c>
      <c r="F749" s="3">
        <v>46.9</v>
      </c>
      <c r="G749" s="4">
        <v>1.9377763087220591E-2</v>
      </c>
    </row>
    <row r="750" spans="1:7" x14ac:dyDescent="0.2">
      <c r="A750" s="14" t="s">
        <v>37</v>
      </c>
      <c r="B750" s="12" t="s">
        <v>549</v>
      </c>
      <c r="C750" s="12" t="s">
        <v>38</v>
      </c>
      <c r="D750" s="12"/>
      <c r="E750" s="3">
        <v>2420.3000000000002</v>
      </c>
      <c r="F750" s="3">
        <v>46.9</v>
      </c>
      <c r="G750" s="4">
        <v>1.9377763087220591E-2</v>
      </c>
    </row>
    <row r="751" spans="1:7" x14ac:dyDescent="0.2">
      <c r="A751" s="14" t="s">
        <v>12</v>
      </c>
      <c r="B751" s="12" t="s">
        <v>549</v>
      </c>
      <c r="C751" s="12" t="s">
        <v>38</v>
      </c>
      <c r="D751" s="12" t="s">
        <v>13</v>
      </c>
      <c r="E751" s="3">
        <v>2420.3000000000002</v>
      </c>
      <c r="F751" s="3">
        <v>46.9</v>
      </c>
      <c r="G751" s="4">
        <v>1.9377763087220591E-2</v>
      </c>
    </row>
    <row r="752" spans="1:7" ht="25.5" x14ac:dyDescent="0.2">
      <c r="A752" s="15" t="s">
        <v>248</v>
      </c>
      <c r="B752" s="16" t="s">
        <v>549</v>
      </c>
      <c r="C752" s="16" t="s">
        <v>38</v>
      </c>
      <c r="D752" s="16" t="s">
        <v>249</v>
      </c>
      <c r="E752" s="1">
        <v>2420.3000000000002</v>
      </c>
      <c r="F752" s="1">
        <v>46.9</v>
      </c>
      <c r="G752" s="2">
        <v>1.9377763087220591E-2</v>
      </c>
    </row>
    <row r="753" spans="1:7" x14ac:dyDescent="0.2">
      <c r="A753" s="14" t="s">
        <v>55</v>
      </c>
      <c r="B753" s="12" t="s">
        <v>559</v>
      </c>
      <c r="C753" s="12"/>
      <c r="D753" s="12"/>
      <c r="E753" s="3">
        <v>300</v>
      </c>
      <c r="F753" s="3">
        <v>0</v>
      </c>
      <c r="G753" s="4">
        <v>0</v>
      </c>
    </row>
    <row r="754" spans="1:7" x14ac:dyDescent="0.2">
      <c r="A754" s="14" t="s">
        <v>560</v>
      </c>
      <c r="B754" s="12" t="s">
        <v>561</v>
      </c>
      <c r="C754" s="12"/>
      <c r="D754" s="12"/>
      <c r="E754" s="3">
        <v>300</v>
      </c>
      <c r="F754" s="3">
        <v>0</v>
      </c>
      <c r="G754" s="4">
        <v>0</v>
      </c>
    </row>
    <row r="755" spans="1:7" x14ac:dyDescent="0.2">
      <c r="A755" s="14" t="s">
        <v>562</v>
      </c>
      <c r="B755" s="12" t="s">
        <v>561</v>
      </c>
      <c r="C755" s="12" t="s">
        <v>563</v>
      </c>
      <c r="D755" s="12"/>
      <c r="E755" s="3">
        <v>300</v>
      </c>
      <c r="F755" s="3">
        <v>0</v>
      </c>
      <c r="G755" s="4">
        <v>0</v>
      </c>
    </row>
    <row r="756" spans="1:7" x14ac:dyDescent="0.2">
      <c r="A756" s="14" t="s">
        <v>555</v>
      </c>
      <c r="B756" s="12" t="s">
        <v>561</v>
      </c>
      <c r="C756" s="12" t="s">
        <v>563</v>
      </c>
      <c r="D756" s="12" t="s">
        <v>556</v>
      </c>
      <c r="E756" s="3">
        <v>300</v>
      </c>
      <c r="F756" s="3">
        <v>0</v>
      </c>
      <c r="G756" s="4">
        <v>0</v>
      </c>
    </row>
    <row r="757" spans="1:7" x14ac:dyDescent="0.2">
      <c r="A757" s="15" t="s">
        <v>557</v>
      </c>
      <c r="B757" s="16" t="s">
        <v>561</v>
      </c>
      <c r="C757" s="16" t="s">
        <v>563</v>
      </c>
      <c r="D757" s="16" t="s">
        <v>558</v>
      </c>
      <c r="E757" s="1">
        <v>300</v>
      </c>
      <c r="F757" s="1">
        <v>0</v>
      </c>
      <c r="G757" s="2">
        <v>0</v>
      </c>
    </row>
    <row r="758" spans="1:7" x14ac:dyDescent="0.2">
      <c r="A758" s="14" t="s">
        <v>102</v>
      </c>
      <c r="B758" s="12" t="s">
        <v>550</v>
      </c>
      <c r="C758" s="12"/>
      <c r="D758" s="12"/>
      <c r="E758" s="3">
        <v>21677.800000000003</v>
      </c>
      <c r="F758" s="3">
        <v>3345</v>
      </c>
      <c r="G758" s="4">
        <v>0.1543053261862366</v>
      </c>
    </row>
    <row r="759" spans="1:7" ht="38.25" x14ac:dyDescent="0.2">
      <c r="A759" s="14" t="s">
        <v>104</v>
      </c>
      <c r="B759" s="12" t="s">
        <v>551</v>
      </c>
      <c r="C759" s="12"/>
      <c r="D759" s="12"/>
      <c r="E759" s="3">
        <v>21677.800000000003</v>
      </c>
      <c r="F759" s="3">
        <v>3345</v>
      </c>
      <c r="G759" s="4">
        <v>0.1543053261862366</v>
      </c>
    </row>
    <row r="760" spans="1:7" ht="25.5" x14ac:dyDescent="0.2">
      <c r="A760" s="14" t="s">
        <v>24</v>
      </c>
      <c r="B760" s="12" t="s">
        <v>551</v>
      </c>
      <c r="C760" s="12" t="s">
        <v>25</v>
      </c>
      <c r="D760" s="12"/>
      <c r="E760" s="3">
        <v>20346.400000000001</v>
      </c>
      <c r="F760" s="3">
        <v>3303</v>
      </c>
      <c r="G760" s="4">
        <v>0.16233830063303581</v>
      </c>
    </row>
    <row r="761" spans="1:7" x14ac:dyDescent="0.2">
      <c r="A761" s="14" t="s">
        <v>12</v>
      </c>
      <c r="B761" s="12" t="s">
        <v>551</v>
      </c>
      <c r="C761" s="12" t="s">
        <v>25</v>
      </c>
      <c r="D761" s="12" t="s">
        <v>13</v>
      </c>
      <c r="E761" s="3">
        <v>20346.400000000001</v>
      </c>
      <c r="F761" s="3">
        <v>3303</v>
      </c>
      <c r="G761" s="4">
        <v>0.16233830063303581</v>
      </c>
    </row>
    <row r="762" spans="1:7" ht="25.5" x14ac:dyDescent="0.2">
      <c r="A762" s="15" t="s">
        <v>248</v>
      </c>
      <c r="B762" s="16" t="s">
        <v>551</v>
      </c>
      <c r="C762" s="16" t="s">
        <v>25</v>
      </c>
      <c r="D762" s="16" t="s">
        <v>249</v>
      </c>
      <c r="E762" s="1">
        <v>20346.400000000001</v>
      </c>
      <c r="F762" s="1">
        <v>3303</v>
      </c>
      <c r="G762" s="2">
        <v>0.16233830063303581</v>
      </c>
    </row>
    <row r="763" spans="1:7" x14ac:dyDescent="0.2">
      <c r="A763" s="14" t="s">
        <v>37</v>
      </c>
      <c r="B763" s="12" t="s">
        <v>551</v>
      </c>
      <c r="C763" s="12" t="s">
        <v>38</v>
      </c>
      <c r="D763" s="12"/>
      <c r="E763" s="3">
        <v>1331.4</v>
      </c>
      <c r="F763" s="3">
        <v>42</v>
      </c>
      <c r="G763" s="4">
        <v>3.1545741324921134E-2</v>
      </c>
    </row>
    <row r="764" spans="1:7" x14ac:dyDescent="0.2">
      <c r="A764" s="14" t="s">
        <v>12</v>
      </c>
      <c r="B764" s="12" t="s">
        <v>551</v>
      </c>
      <c r="C764" s="12" t="s">
        <v>38</v>
      </c>
      <c r="D764" s="12" t="s">
        <v>13</v>
      </c>
      <c r="E764" s="3">
        <v>1311.4</v>
      </c>
      <c r="F764" s="3">
        <v>42</v>
      </c>
      <c r="G764" s="4">
        <v>3.2026841543388744E-2</v>
      </c>
    </row>
    <row r="765" spans="1:7" ht="25.5" x14ac:dyDescent="0.2">
      <c r="A765" s="15" t="s">
        <v>248</v>
      </c>
      <c r="B765" s="16" t="s">
        <v>551</v>
      </c>
      <c r="C765" s="16" t="s">
        <v>38</v>
      </c>
      <c r="D765" s="16" t="s">
        <v>249</v>
      </c>
      <c r="E765" s="1">
        <v>1311.4</v>
      </c>
      <c r="F765" s="1">
        <v>42</v>
      </c>
      <c r="G765" s="2">
        <v>3.2026841543388744E-2</v>
      </c>
    </row>
    <row r="766" spans="1:7" x14ac:dyDescent="0.2">
      <c r="A766" s="14" t="s">
        <v>212</v>
      </c>
      <c r="B766" s="12" t="s">
        <v>551</v>
      </c>
      <c r="C766" s="12" t="s">
        <v>38</v>
      </c>
      <c r="D766" s="12" t="s">
        <v>213</v>
      </c>
      <c r="E766" s="3">
        <v>20</v>
      </c>
      <c r="F766" s="3">
        <v>0</v>
      </c>
      <c r="G766" s="4">
        <v>0</v>
      </c>
    </row>
    <row r="767" spans="1:7" x14ac:dyDescent="0.2">
      <c r="A767" s="15" t="s">
        <v>214</v>
      </c>
      <c r="B767" s="16" t="s">
        <v>551</v>
      </c>
      <c r="C767" s="16" t="s">
        <v>38</v>
      </c>
      <c r="D767" s="16" t="s">
        <v>215</v>
      </c>
      <c r="E767" s="1">
        <v>20</v>
      </c>
      <c r="F767" s="1">
        <v>0</v>
      </c>
      <c r="G767" s="2">
        <v>0</v>
      </c>
    </row>
    <row r="768" spans="1:7" x14ac:dyDescent="0.2">
      <c r="A768" s="14" t="s">
        <v>47</v>
      </c>
      <c r="B768" s="12" t="s">
        <v>552</v>
      </c>
      <c r="C768" s="12"/>
      <c r="D768" s="12"/>
      <c r="E768" s="3">
        <v>96.9</v>
      </c>
      <c r="F768" s="3">
        <v>18.899999999999999</v>
      </c>
      <c r="G768" s="4">
        <v>0.19504643962848295</v>
      </c>
    </row>
    <row r="769" spans="1:7" ht="38.25" x14ac:dyDescent="0.2">
      <c r="A769" s="14" t="s">
        <v>553</v>
      </c>
      <c r="B769" s="12" t="s">
        <v>554</v>
      </c>
      <c r="C769" s="12"/>
      <c r="D769" s="12"/>
      <c r="E769" s="3">
        <v>96.9</v>
      </c>
      <c r="F769" s="3">
        <v>18.899999999999999</v>
      </c>
      <c r="G769" s="4">
        <v>0.19504643962848295</v>
      </c>
    </row>
    <row r="770" spans="1:7" ht="25.5" x14ac:dyDescent="0.2">
      <c r="A770" s="14" t="s">
        <v>24</v>
      </c>
      <c r="B770" s="12" t="s">
        <v>554</v>
      </c>
      <c r="C770" s="12" t="s">
        <v>25</v>
      </c>
      <c r="D770" s="12"/>
      <c r="E770" s="3">
        <v>96.9</v>
      </c>
      <c r="F770" s="3">
        <v>18.899999999999999</v>
      </c>
      <c r="G770" s="4">
        <v>0.19504643962848295</v>
      </c>
    </row>
    <row r="771" spans="1:7" x14ac:dyDescent="0.2">
      <c r="A771" s="14" t="s">
        <v>12</v>
      </c>
      <c r="B771" s="12" t="s">
        <v>554</v>
      </c>
      <c r="C771" s="12" t="s">
        <v>25</v>
      </c>
      <c r="D771" s="12" t="s">
        <v>13</v>
      </c>
      <c r="E771" s="3">
        <v>96.9</v>
      </c>
      <c r="F771" s="3">
        <v>18.899999999999999</v>
      </c>
      <c r="G771" s="4">
        <v>0.19504643962848295</v>
      </c>
    </row>
    <row r="772" spans="1:7" ht="25.5" x14ac:dyDescent="0.2">
      <c r="A772" s="15" t="s">
        <v>248</v>
      </c>
      <c r="B772" s="16" t="s">
        <v>554</v>
      </c>
      <c r="C772" s="16" t="s">
        <v>25</v>
      </c>
      <c r="D772" s="16" t="s">
        <v>249</v>
      </c>
      <c r="E772" s="1">
        <v>96.9</v>
      </c>
      <c r="F772" s="1">
        <v>18.899999999999999</v>
      </c>
      <c r="G772" s="2">
        <v>0.19504643962848295</v>
      </c>
    </row>
    <row r="773" spans="1:7" x14ac:dyDescent="0.2">
      <c r="A773" s="14" t="s">
        <v>568</v>
      </c>
      <c r="B773" s="12" t="s">
        <v>569</v>
      </c>
      <c r="C773" s="12"/>
      <c r="D773" s="12"/>
      <c r="E773" s="3">
        <v>354653.3</v>
      </c>
      <c r="F773" s="3">
        <v>81261.3</v>
      </c>
      <c r="G773" s="4">
        <v>0.22912884216782983</v>
      </c>
    </row>
    <row r="774" spans="1:7" x14ac:dyDescent="0.2">
      <c r="A774" s="14" t="s">
        <v>86</v>
      </c>
      <c r="B774" s="12" t="s">
        <v>570</v>
      </c>
      <c r="C774" s="12"/>
      <c r="D774" s="12"/>
      <c r="E774" s="3">
        <v>58000</v>
      </c>
      <c r="F774" s="3">
        <v>13031</v>
      </c>
      <c r="G774" s="4">
        <v>0.22467241379310346</v>
      </c>
    </row>
    <row r="775" spans="1:7" x14ac:dyDescent="0.2">
      <c r="A775" s="14" t="s">
        <v>577</v>
      </c>
      <c r="B775" s="12" t="s">
        <v>578</v>
      </c>
      <c r="C775" s="12"/>
      <c r="D775" s="12"/>
      <c r="E775" s="3">
        <v>29000</v>
      </c>
      <c r="F775" s="3">
        <v>0</v>
      </c>
      <c r="G775" s="4">
        <v>0</v>
      </c>
    </row>
    <row r="776" spans="1:7" x14ac:dyDescent="0.2">
      <c r="A776" s="14" t="s">
        <v>90</v>
      </c>
      <c r="B776" s="12" t="s">
        <v>578</v>
      </c>
      <c r="C776" s="12" t="s">
        <v>91</v>
      </c>
      <c r="D776" s="12"/>
      <c r="E776" s="3">
        <v>29000</v>
      </c>
      <c r="F776" s="3">
        <v>0</v>
      </c>
      <c r="G776" s="4">
        <v>0</v>
      </c>
    </row>
    <row r="777" spans="1:7" ht="25.5" x14ac:dyDescent="0.2">
      <c r="A777" s="14" t="s">
        <v>564</v>
      </c>
      <c r="B777" s="12" t="s">
        <v>578</v>
      </c>
      <c r="C777" s="12" t="s">
        <v>91</v>
      </c>
      <c r="D777" s="12" t="s">
        <v>565</v>
      </c>
      <c r="E777" s="3">
        <v>29000</v>
      </c>
      <c r="F777" s="3">
        <v>0</v>
      </c>
      <c r="G777" s="4">
        <v>0</v>
      </c>
    </row>
    <row r="778" spans="1:7" x14ac:dyDescent="0.2">
      <c r="A778" s="15" t="s">
        <v>575</v>
      </c>
      <c r="B778" s="16" t="s">
        <v>578</v>
      </c>
      <c r="C778" s="16" t="s">
        <v>91</v>
      </c>
      <c r="D778" s="16" t="s">
        <v>576</v>
      </c>
      <c r="E778" s="1">
        <v>29000</v>
      </c>
      <c r="F778" s="1">
        <v>0</v>
      </c>
      <c r="G778" s="2">
        <v>0</v>
      </c>
    </row>
    <row r="779" spans="1:7" x14ac:dyDescent="0.2">
      <c r="A779" s="14" t="s">
        <v>571</v>
      </c>
      <c r="B779" s="12" t="s">
        <v>572</v>
      </c>
      <c r="C779" s="12"/>
      <c r="D779" s="12"/>
      <c r="E779" s="3">
        <v>29000</v>
      </c>
      <c r="F779" s="3">
        <v>13031</v>
      </c>
      <c r="G779" s="4">
        <v>0.44934482758620692</v>
      </c>
    </row>
    <row r="780" spans="1:7" x14ac:dyDescent="0.2">
      <c r="A780" s="14" t="s">
        <v>90</v>
      </c>
      <c r="B780" s="12" t="s">
        <v>572</v>
      </c>
      <c r="C780" s="12" t="s">
        <v>91</v>
      </c>
      <c r="D780" s="12"/>
      <c r="E780" s="3">
        <v>29000</v>
      </c>
      <c r="F780" s="3">
        <v>13031</v>
      </c>
      <c r="G780" s="4">
        <v>0.44934482758620692</v>
      </c>
    </row>
    <row r="781" spans="1:7" ht="25.5" x14ac:dyDescent="0.2">
      <c r="A781" s="14" t="s">
        <v>564</v>
      </c>
      <c r="B781" s="12" t="s">
        <v>572</v>
      </c>
      <c r="C781" s="12" t="s">
        <v>91</v>
      </c>
      <c r="D781" s="12" t="s">
        <v>565</v>
      </c>
      <c r="E781" s="3">
        <v>29000</v>
      </c>
      <c r="F781" s="3">
        <v>13031</v>
      </c>
      <c r="G781" s="4">
        <v>0.44934482758620692</v>
      </c>
    </row>
    <row r="782" spans="1:7" ht="25.5" x14ac:dyDescent="0.2">
      <c r="A782" s="15" t="s">
        <v>566</v>
      </c>
      <c r="B782" s="16" t="s">
        <v>572</v>
      </c>
      <c r="C782" s="16" t="s">
        <v>91</v>
      </c>
      <c r="D782" s="16" t="s">
        <v>567</v>
      </c>
      <c r="E782" s="1">
        <v>29000</v>
      </c>
      <c r="F782" s="1">
        <v>13031</v>
      </c>
      <c r="G782" s="2">
        <v>0.44934482758620692</v>
      </c>
    </row>
    <row r="783" spans="1:7" x14ac:dyDescent="0.2">
      <c r="A783" s="14" t="s">
        <v>47</v>
      </c>
      <c r="B783" s="12" t="s">
        <v>573</v>
      </c>
      <c r="C783" s="12"/>
      <c r="D783" s="12"/>
      <c r="E783" s="3">
        <v>296653.3</v>
      </c>
      <c r="F783" s="3">
        <v>68230.3</v>
      </c>
      <c r="G783" s="4">
        <v>0.23000013820847437</v>
      </c>
    </row>
    <row r="784" spans="1:7" ht="38.25" x14ac:dyDescent="0.2">
      <c r="A784" s="14" t="s">
        <v>553</v>
      </c>
      <c r="B784" s="12" t="s">
        <v>574</v>
      </c>
      <c r="C784" s="12"/>
      <c r="D784" s="12"/>
      <c r="E784" s="3">
        <v>296653.3</v>
      </c>
      <c r="F784" s="3">
        <v>68230.3</v>
      </c>
      <c r="G784" s="4">
        <v>0.23000013820847437</v>
      </c>
    </row>
    <row r="785" spans="1:7" x14ac:dyDescent="0.2">
      <c r="A785" s="14" t="s">
        <v>90</v>
      </c>
      <c r="B785" s="12" t="s">
        <v>574</v>
      </c>
      <c r="C785" s="12" t="s">
        <v>91</v>
      </c>
      <c r="D785" s="12"/>
      <c r="E785" s="3">
        <v>296653.3</v>
      </c>
      <c r="F785" s="3">
        <v>68230.3</v>
      </c>
      <c r="G785" s="4">
        <v>0.23000013820847437</v>
      </c>
    </row>
    <row r="786" spans="1:7" ht="25.5" x14ac:dyDescent="0.2">
      <c r="A786" s="14" t="s">
        <v>564</v>
      </c>
      <c r="B786" s="12" t="s">
        <v>574</v>
      </c>
      <c r="C786" s="12" t="s">
        <v>91</v>
      </c>
      <c r="D786" s="12" t="s">
        <v>565</v>
      </c>
      <c r="E786" s="3">
        <v>296653.3</v>
      </c>
      <c r="F786" s="3">
        <v>68230.3</v>
      </c>
      <c r="G786" s="4">
        <v>0.23000013820847437</v>
      </c>
    </row>
    <row r="787" spans="1:7" ht="25.5" x14ac:dyDescent="0.2">
      <c r="A787" s="15" t="s">
        <v>566</v>
      </c>
      <c r="B787" s="16" t="s">
        <v>574</v>
      </c>
      <c r="C787" s="16" t="s">
        <v>91</v>
      </c>
      <c r="D787" s="16" t="s">
        <v>567</v>
      </c>
      <c r="E787" s="1">
        <v>296653.3</v>
      </c>
      <c r="F787" s="1">
        <v>68230.3</v>
      </c>
      <c r="G787" s="2">
        <v>0.23000013820847437</v>
      </c>
    </row>
    <row r="788" spans="1:7" ht="25.5" x14ac:dyDescent="0.2">
      <c r="A788" s="14" t="s">
        <v>166</v>
      </c>
      <c r="B788" s="12" t="s">
        <v>167</v>
      </c>
      <c r="C788" s="12"/>
      <c r="D788" s="12"/>
      <c r="E788" s="3">
        <v>46963.199999999997</v>
      </c>
      <c r="F788" s="3">
        <v>16541.3</v>
      </c>
      <c r="G788" s="4">
        <v>0.35221833265194874</v>
      </c>
    </row>
    <row r="789" spans="1:7" ht="25.5" x14ac:dyDescent="0.2">
      <c r="A789" s="14" t="s">
        <v>442</v>
      </c>
      <c r="B789" s="12" t="s">
        <v>443</v>
      </c>
      <c r="C789" s="12"/>
      <c r="D789" s="12"/>
      <c r="E789" s="3">
        <v>7007.1</v>
      </c>
      <c r="F789" s="3">
        <v>3990</v>
      </c>
      <c r="G789" s="4">
        <v>0.56942244295072142</v>
      </c>
    </row>
    <row r="790" spans="1:7" x14ac:dyDescent="0.2">
      <c r="A790" s="14" t="s">
        <v>55</v>
      </c>
      <c r="B790" s="12" t="s">
        <v>444</v>
      </c>
      <c r="C790" s="12"/>
      <c r="D790" s="12"/>
      <c r="E790" s="3">
        <v>7007.1</v>
      </c>
      <c r="F790" s="3">
        <v>3990</v>
      </c>
      <c r="G790" s="4">
        <v>0.56942244295072142</v>
      </c>
    </row>
    <row r="791" spans="1:7" x14ac:dyDescent="0.2">
      <c r="A791" s="14" t="s">
        <v>80</v>
      </c>
      <c r="B791" s="12" t="s">
        <v>488</v>
      </c>
      <c r="C791" s="12"/>
      <c r="D791" s="12"/>
      <c r="E791" s="3">
        <v>2972.9</v>
      </c>
      <c r="F791" s="3">
        <v>0</v>
      </c>
      <c r="G791" s="4">
        <v>0</v>
      </c>
    </row>
    <row r="792" spans="1:7" x14ac:dyDescent="0.2">
      <c r="A792" s="14" t="s">
        <v>37</v>
      </c>
      <c r="B792" s="12" t="s">
        <v>488</v>
      </c>
      <c r="C792" s="12" t="s">
        <v>38</v>
      </c>
      <c r="D792" s="12"/>
      <c r="E792" s="3">
        <v>2972.9</v>
      </c>
      <c r="F792" s="3">
        <v>0</v>
      </c>
      <c r="G792" s="4">
        <v>0</v>
      </c>
    </row>
    <row r="793" spans="1:7" x14ac:dyDescent="0.2">
      <c r="A793" s="14" t="s">
        <v>212</v>
      </c>
      <c r="B793" s="12" t="s">
        <v>488</v>
      </c>
      <c r="C793" s="12" t="s">
        <v>38</v>
      </c>
      <c r="D793" s="12" t="s">
        <v>213</v>
      </c>
      <c r="E793" s="3">
        <v>2972.9</v>
      </c>
      <c r="F793" s="3">
        <v>0</v>
      </c>
      <c r="G793" s="4">
        <v>0</v>
      </c>
    </row>
    <row r="794" spans="1:7" x14ac:dyDescent="0.2">
      <c r="A794" s="15" t="s">
        <v>448</v>
      </c>
      <c r="B794" s="16" t="s">
        <v>488</v>
      </c>
      <c r="C794" s="16" t="s">
        <v>38</v>
      </c>
      <c r="D794" s="16" t="s">
        <v>449</v>
      </c>
      <c r="E794" s="1">
        <v>2972.9</v>
      </c>
      <c r="F794" s="1">
        <v>0</v>
      </c>
      <c r="G794" s="2">
        <v>0</v>
      </c>
    </row>
    <row r="795" spans="1:7" ht="25.5" x14ac:dyDescent="0.2">
      <c r="A795" s="14" t="s">
        <v>158</v>
      </c>
      <c r="B795" s="12" t="s">
        <v>445</v>
      </c>
      <c r="C795" s="12"/>
      <c r="D795" s="12"/>
      <c r="E795" s="3">
        <v>4034.2000000000003</v>
      </c>
      <c r="F795" s="3">
        <v>3990</v>
      </c>
      <c r="G795" s="4">
        <v>0.98904367656536607</v>
      </c>
    </row>
    <row r="796" spans="1:7" x14ac:dyDescent="0.2">
      <c r="A796" s="18" t="s">
        <v>446</v>
      </c>
      <c r="B796" s="12" t="s">
        <v>447</v>
      </c>
      <c r="C796" s="12"/>
      <c r="D796" s="12"/>
      <c r="E796" s="3">
        <v>4034.2000000000003</v>
      </c>
      <c r="F796" s="3">
        <v>3990</v>
      </c>
      <c r="G796" s="4">
        <v>0.98904367656536607</v>
      </c>
    </row>
    <row r="797" spans="1:7" x14ac:dyDescent="0.2">
      <c r="A797" s="14" t="s">
        <v>37</v>
      </c>
      <c r="B797" s="12" t="s">
        <v>447</v>
      </c>
      <c r="C797" s="12" t="s">
        <v>38</v>
      </c>
      <c r="D797" s="12"/>
      <c r="E797" s="3">
        <v>4034.2000000000003</v>
      </c>
      <c r="F797" s="3">
        <v>3990</v>
      </c>
      <c r="G797" s="4">
        <v>0.98904367656536607</v>
      </c>
    </row>
    <row r="798" spans="1:7" x14ac:dyDescent="0.2">
      <c r="A798" s="14" t="s">
        <v>212</v>
      </c>
      <c r="B798" s="12" t="s">
        <v>447</v>
      </c>
      <c r="C798" s="12" t="s">
        <v>38</v>
      </c>
      <c r="D798" s="12" t="s">
        <v>213</v>
      </c>
      <c r="E798" s="3">
        <v>4034.2000000000003</v>
      </c>
      <c r="F798" s="3">
        <v>3990</v>
      </c>
      <c r="G798" s="4">
        <v>0.98904367656536607</v>
      </c>
    </row>
    <row r="799" spans="1:7" x14ac:dyDescent="0.2">
      <c r="A799" s="15" t="s">
        <v>422</v>
      </c>
      <c r="B799" s="16" t="s">
        <v>447</v>
      </c>
      <c r="C799" s="16" t="s">
        <v>38</v>
      </c>
      <c r="D799" s="16" t="s">
        <v>423</v>
      </c>
      <c r="E799" s="1">
        <v>4034.2000000000003</v>
      </c>
      <c r="F799" s="1">
        <v>3990</v>
      </c>
      <c r="G799" s="2">
        <v>0.98904367656536607</v>
      </c>
    </row>
    <row r="800" spans="1:7" ht="25.5" x14ac:dyDescent="0.2">
      <c r="A800" s="14" t="s">
        <v>356</v>
      </c>
      <c r="B800" s="12" t="s">
        <v>357</v>
      </c>
      <c r="C800" s="12"/>
      <c r="D800" s="12"/>
      <c r="E800" s="3">
        <v>9006.1999999999989</v>
      </c>
      <c r="F800" s="3">
        <v>9006.1999999999989</v>
      </c>
      <c r="G800" s="4">
        <v>1</v>
      </c>
    </row>
    <row r="801" spans="1:7" x14ac:dyDescent="0.2">
      <c r="A801" s="14" t="s">
        <v>55</v>
      </c>
      <c r="B801" s="12" t="s">
        <v>358</v>
      </c>
      <c r="C801" s="12"/>
      <c r="D801" s="12"/>
      <c r="E801" s="3">
        <v>9006.1999999999989</v>
      </c>
      <c r="F801" s="3">
        <v>9006.1999999999989</v>
      </c>
      <c r="G801" s="4">
        <v>1</v>
      </c>
    </row>
    <row r="802" spans="1:7" ht="25.5" x14ac:dyDescent="0.2">
      <c r="A802" s="14" t="s">
        <v>158</v>
      </c>
      <c r="B802" s="12" t="s">
        <v>359</v>
      </c>
      <c r="C802" s="12"/>
      <c r="D802" s="12"/>
      <c r="E802" s="3">
        <v>9006.1999999999989</v>
      </c>
      <c r="F802" s="3">
        <v>9006.1999999999989</v>
      </c>
      <c r="G802" s="4">
        <v>1</v>
      </c>
    </row>
    <row r="803" spans="1:7" x14ac:dyDescent="0.2">
      <c r="A803" s="18" t="s">
        <v>360</v>
      </c>
      <c r="B803" s="12" t="s">
        <v>361</v>
      </c>
      <c r="C803" s="12"/>
      <c r="D803" s="12"/>
      <c r="E803" s="3">
        <v>9006.1999999999989</v>
      </c>
      <c r="F803" s="3">
        <v>9006.1999999999989</v>
      </c>
      <c r="G803" s="4">
        <v>1</v>
      </c>
    </row>
    <row r="804" spans="1:7" x14ac:dyDescent="0.2">
      <c r="A804" s="14" t="s">
        <v>37</v>
      </c>
      <c r="B804" s="12" t="s">
        <v>361</v>
      </c>
      <c r="C804" s="12" t="s">
        <v>38</v>
      </c>
      <c r="D804" s="12"/>
      <c r="E804" s="3">
        <v>9006.1999999999989</v>
      </c>
      <c r="F804" s="3">
        <v>9006.1999999999989</v>
      </c>
      <c r="G804" s="4">
        <v>1</v>
      </c>
    </row>
    <row r="805" spans="1:7" x14ac:dyDescent="0.2">
      <c r="A805" s="14" t="s">
        <v>322</v>
      </c>
      <c r="B805" s="12" t="s">
        <v>361</v>
      </c>
      <c r="C805" s="12" t="s">
        <v>38</v>
      </c>
      <c r="D805" s="12" t="s">
        <v>323</v>
      </c>
      <c r="E805" s="3">
        <v>9006.1999999999989</v>
      </c>
      <c r="F805" s="3">
        <v>9006.1999999999989</v>
      </c>
      <c r="G805" s="4">
        <v>1</v>
      </c>
    </row>
    <row r="806" spans="1:7" x14ac:dyDescent="0.2">
      <c r="A806" s="15" t="s">
        <v>324</v>
      </c>
      <c r="B806" s="16" t="s">
        <v>361</v>
      </c>
      <c r="C806" s="16" t="s">
        <v>38</v>
      </c>
      <c r="D806" s="16" t="s">
        <v>325</v>
      </c>
      <c r="E806" s="1">
        <v>9006.1999999999989</v>
      </c>
      <c r="F806" s="1">
        <v>9006.1999999999989</v>
      </c>
      <c r="G806" s="2">
        <v>1</v>
      </c>
    </row>
    <row r="807" spans="1:7" ht="38.25" x14ac:dyDescent="0.2">
      <c r="A807" s="14" t="s">
        <v>168</v>
      </c>
      <c r="B807" s="12" t="s">
        <v>169</v>
      </c>
      <c r="C807" s="12"/>
      <c r="D807" s="12"/>
      <c r="E807" s="3">
        <v>13455.4</v>
      </c>
      <c r="F807" s="3">
        <v>0</v>
      </c>
      <c r="G807" s="4">
        <v>0</v>
      </c>
    </row>
    <row r="808" spans="1:7" x14ac:dyDescent="0.2">
      <c r="A808" s="14" t="s">
        <v>55</v>
      </c>
      <c r="B808" s="12" t="s">
        <v>170</v>
      </c>
      <c r="C808" s="12"/>
      <c r="D808" s="12"/>
      <c r="E808" s="3">
        <v>13455.4</v>
      </c>
      <c r="F808" s="3">
        <v>0</v>
      </c>
      <c r="G808" s="4">
        <v>0</v>
      </c>
    </row>
    <row r="809" spans="1:7" x14ac:dyDescent="0.2">
      <c r="A809" s="14" t="s">
        <v>84</v>
      </c>
      <c r="B809" s="12" t="s">
        <v>171</v>
      </c>
      <c r="C809" s="12"/>
      <c r="D809" s="12"/>
      <c r="E809" s="3">
        <v>13455.4</v>
      </c>
      <c r="F809" s="3">
        <v>0</v>
      </c>
      <c r="G809" s="4">
        <v>0</v>
      </c>
    </row>
    <row r="810" spans="1:7" x14ac:dyDescent="0.2">
      <c r="A810" s="14" t="s">
        <v>37</v>
      </c>
      <c r="B810" s="12" t="s">
        <v>171</v>
      </c>
      <c r="C810" s="12" t="s">
        <v>38</v>
      </c>
      <c r="D810" s="12"/>
      <c r="E810" s="3">
        <v>13455.4</v>
      </c>
      <c r="F810" s="3">
        <v>0</v>
      </c>
      <c r="G810" s="4">
        <v>0</v>
      </c>
    </row>
    <row r="811" spans="1:7" x14ac:dyDescent="0.2">
      <c r="A811" s="14" t="s">
        <v>139</v>
      </c>
      <c r="B811" s="12" t="s">
        <v>171</v>
      </c>
      <c r="C811" s="12" t="s">
        <v>38</v>
      </c>
      <c r="D811" s="12" t="s">
        <v>140</v>
      </c>
      <c r="E811" s="3">
        <v>13455.4</v>
      </c>
      <c r="F811" s="3">
        <v>0</v>
      </c>
      <c r="G811" s="4">
        <v>0</v>
      </c>
    </row>
    <row r="812" spans="1:7" x14ac:dyDescent="0.2">
      <c r="A812" s="15" t="s">
        <v>149</v>
      </c>
      <c r="B812" s="16" t="s">
        <v>171</v>
      </c>
      <c r="C812" s="16" t="s">
        <v>38</v>
      </c>
      <c r="D812" s="16" t="s">
        <v>150</v>
      </c>
      <c r="E812" s="1">
        <v>13455.4</v>
      </c>
      <c r="F812" s="1">
        <v>0</v>
      </c>
      <c r="G812" s="2">
        <v>0</v>
      </c>
    </row>
    <row r="813" spans="1:7" ht="38.25" x14ac:dyDescent="0.2">
      <c r="A813" s="14" t="s">
        <v>239</v>
      </c>
      <c r="B813" s="12" t="s">
        <v>240</v>
      </c>
      <c r="C813" s="12"/>
      <c r="D813" s="12"/>
      <c r="E813" s="3">
        <v>17494.5</v>
      </c>
      <c r="F813" s="3">
        <v>3545.1</v>
      </c>
      <c r="G813" s="4">
        <v>0.20264082997513505</v>
      </c>
    </row>
    <row r="814" spans="1:7" x14ac:dyDescent="0.2">
      <c r="A814" s="14" t="s">
        <v>32</v>
      </c>
      <c r="B814" s="12" t="s">
        <v>241</v>
      </c>
      <c r="C814" s="12"/>
      <c r="D814" s="12"/>
      <c r="E814" s="3">
        <v>16907.900000000001</v>
      </c>
      <c r="F814" s="3">
        <v>3446.1</v>
      </c>
      <c r="G814" s="4">
        <v>0.20381596768374544</v>
      </c>
    </row>
    <row r="815" spans="1:7" x14ac:dyDescent="0.2">
      <c r="A815" s="14" t="s">
        <v>22</v>
      </c>
      <c r="B815" s="12" t="s">
        <v>242</v>
      </c>
      <c r="C815" s="12"/>
      <c r="D815" s="12"/>
      <c r="E815" s="3">
        <v>16714.100000000002</v>
      </c>
      <c r="F815" s="3">
        <v>3414.5</v>
      </c>
      <c r="G815" s="4">
        <v>0.20428859465959875</v>
      </c>
    </row>
    <row r="816" spans="1:7" ht="25.5" x14ac:dyDescent="0.2">
      <c r="A816" s="14" t="s">
        <v>24</v>
      </c>
      <c r="B816" s="12" t="s">
        <v>242</v>
      </c>
      <c r="C816" s="12" t="s">
        <v>25</v>
      </c>
      <c r="D816" s="12"/>
      <c r="E816" s="3">
        <v>16714.100000000002</v>
      </c>
      <c r="F816" s="3">
        <v>3414.5</v>
      </c>
      <c r="G816" s="4">
        <v>0.20428859465959875</v>
      </c>
    </row>
    <row r="817" spans="1:7" x14ac:dyDescent="0.2">
      <c r="A817" s="14" t="s">
        <v>12</v>
      </c>
      <c r="B817" s="12" t="s">
        <v>242</v>
      </c>
      <c r="C817" s="12" t="s">
        <v>25</v>
      </c>
      <c r="D817" s="12" t="s">
        <v>13</v>
      </c>
      <c r="E817" s="3">
        <v>16714.100000000002</v>
      </c>
      <c r="F817" s="3">
        <v>3414.5</v>
      </c>
      <c r="G817" s="4">
        <v>0.20428859465959875</v>
      </c>
    </row>
    <row r="818" spans="1:7" x14ac:dyDescent="0.2">
      <c r="A818" s="15" t="s">
        <v>69</v>
      </c>
      <c r="B818" s="16" t="s">
        <v>242</v>
      </c>
      <c r="C818" s="16" t="s">
        <v>25</v>
      </c>
      <c r="D818" s="16" t="s">
        <v>70</v>
      </c>
      <c r="E818" s="1">
        <v>16714.100000000002</v>
      </c>
      <c r="F818" s="1">
        <v>3414.5</v>
      </c>
      <c r="G818" s="2">
        <v>0.20428859465959875</v>
      </c>
    </row>
    <row r="819" spans="1:7" x14ac:dyDescent="0.2">
      <c r="A819" s="14" t="s">
        <v>35</v>
      </c>
      <c r="B819" s="12" t="s">
        <v>243</v>
      </c>
      <c r="C819" s="12"/>
      <c r="D819" s="12"/>
      <c r="E819" s="3">
        <v>193.8</v>
      </c>
      <c r="F819" s="3">
        <v>31.6</v>
      </c>
      <c r="G819" s="4">
        <v>0.16305469556243549</v>
      </c>
    </row>
    <row r="820" spans="1:7" x14ac:dyDescent="0.2">
      <c r="A820" s="14" t="s">
        <v>37</v>
      </c>
      <c r="B820" s="12" t="s">
        <v>243</v>
      </c>
      <c r="C820" s="12" t="s">
        <v>38</v>
      </c>
      <c r="D820" s="12"/>
      <c r="E820" s="3">
        <v>193.8</v>
      </c>
      <c r="F820" s="3">
        <v>31.6</v>
      </c>
      <c r="G820" s="4">
        <v>0.16305469556243549</v>
      </c>
    </row>
    <row r="821" spans="1:7" x14ac:dyDescent="0.2">
      <c r="A821" s="14" t="s">
        <v>12</v>
      </c>
      <c r="B821" s="12" t="s">
        <v>243</v>
      </c>
      <c r="C821" s="12" t="s">
        <v>38</v>
      </c>
      <c r="D821" s="12" t="s">
        <v>13</v>
      </c>
      <c r="E821" s="3">
        <v>193.8</v>
      </c>
      <c r="F821" s="3">
        <v>31.6</v>
      </c>
      <c r="G821" s="4">
        <v>0.16305469556243549</v>
      </c>
    </row>
    <row r="822" spans="1:7" x14ac:dyDescent="0.2">
      <c r="A822" s="15" t="s">
        <v>69</v>
      </c>
      <c r="B822" s="16" t="s">
        <v>243</v>
      </c>
      <c r="C822" s="16" t="s">
        <v>38</v>
      </c>
      <c r="D822" s="16" t="s">
        <v>70</v>
      </c>
      <c r="E822" s="1">
        <v>193.8</v>
      </c>
      <c r="F822" s="1">
        <v>31.6</v>
      </c>
      <c r="G822" s="2">
        <v>0.16305469556243549</v>
      </c>
    </row>
    <row r="823" spans="1:7" x14ac:dyDescent="0.2">
      <c r="A823" s="14" t="s">
        <v>102</v>
      </c>
      <c r="B823" s="12" t="s">
        <v>244</v>
      </c>
      <c r="C823" s="12"/>
      <c r="D823" s="12"/>
      <c r="E823" s="3">
        <v>586.59999999999991</v>
      </c>
      <c r="F823" s="3">
        <v>99</v>
      </c>
      <c r="G823" s="4">
        <v>0.16876917831571772</v>
      </c>
    </row>
    <row r="824" spans="1:7" ht="38.25" x14ac:dyDescent="0.2">
      <c r="A824" s="14" t="s">
        <v>104</v>
      </c>
      <c r="B824" s="12" t="s">
        <v>245</v>
      </c>
      <c r="C824" s="12"/>
      <c r="D824" s="12"/>
      <c r="E824" s="3">
        <v>586.59999999999991</v>
      </c>
      <c r="F824" s="3">
        <v>99</v>
      </c>
      <c r="G824" s="4">
        <v>0.16876917831571772</v>
      </c>
    </row>
    <row r="825" spans="1:7" ht="25.5" x14ac:dyDescent="0.2">
      <c r="A825" s="14" t="s">
        <v>24</v>
      </c>
      <c r="B825" s="12" t="s">
        <v>245</v>
      </c>
      <c r="C825" s="12" t="s">
        <v>25</v>
      </c>
      <c r="D825" s="12"/>
      <c r="E825" s="3">
        <v>533.29999999999995</v>
      </c>
      <c r="F825" s="3">
        <v>99</v>
      </c>
      <c r="G825" s="4">
        <v>0.185636602287643</v>
      </c>
    </row>
    <row r="826" spans="1:7" x14ac:dyDescent="0.2">
      <c r="A826" s="14" t="s">
        <v>12</v>
      </c>
      <c r="B826" s="12" t="s">
        <v>245</v>
      </c>
      <c r="C826" s="12" t="s">
        <v>25</v>
      </c>
      <c r="D826" s="12" t="s">
        <v>13</v>
      </c>
      <c r="E826" s="3">
        <v>533.29999999999995</v>
      </c>
      <c r="F826" s="3">
        <v>99</v>
      </c>
      <c r="G826" s="4">
        <v>0.185636602287643</v>
      </c>
    </row>
    <row r="827" spans="1:7" x14ac:dyDescent="0.2">
      <c r="A827" s="15" t="s">
        <v>69</v>
      </c>
      <c r="B827" s="16" t="s">
        <v>245</v>
      </c>
      <c r="C827" s="16" t="s">
        <v>25</v>
      </c>
      <c r="D827" s="16" t="s">
        <v>70</v>
      </c>
      <c r="E827" s="1">
        <v>533.29999999999995</v>
      </c>
      <c r="F827" s="1">
        <v>99</v>
      </c>
      <c r="G827" s="2">
        <v>0.185636602287643</v>
      </c>
    </row>
    <row r="828" spans="1:7" x14ac:dyDescent="0.2">
      <c r="A828" s="14" t="s">
        <v>37</v>
      </c>
      <c r="B828" s="12" t="s">
        <v>245</v>
      </c>
      <c r="C828" s="12" t="s">
        <v>38</v>
      </c>
      <c r="D828" s="12"/>
      <c r="E828" s="3">
        <v>53.3</v>
      </c>
      <c r="F828" s="3">
        <v>0</v>
      </c>
      <c r="G828" s="4">
        <v>0</v>
      </c>
    </row>
    <row r="829" spans="1:7" x14ac:dyDescent="0.2">
      <c r="A829" s="14" t="s">
        <v>12</v>
      </c>
      <c r="B829" s="12" t="s">
        <v>245</v>
      </c>
      <c r="C829" s="12" t="s">
        <v>38</v>
      </c>
      <c r="D829" s="12" t="s">
        <v>13</v>
      </c>
      <c r="E829" s="3">
        <v>53.3</v>
      </c>
      <c r="F829" s="3">
        <v>0</v>
      </c>
      <c r="G829" s="4">
        <v>0</v>
      </c>
    </row>
    <row r="830" spans="1:7" x14ac:dyDescent="0.2">
      <c r="A830" s="15" t="s">
        <v>69</v>
      </c>
      <c r="B830" s="16" t="s">
        <v>245</v>
      </c>
      <c r="C830" s="16" t="s">
        <v>38</v>
      </c>
      <c r="D830" s="16" t="s">
        <v>70</v>
      </c>
      <c r="E830" s="1">
        <v>53.3</v>
      </c>
      <c r="F830" s="1">
        <v>0</v>
      </c>
      <c r="G830" s="2">
        <v>0</v>
      </c>
    </row>
    <row r="831" spans="1:7" ht="25.5" x14ac:dyDescent="0.2">
      <c r="A831" s="14" t="s">
        <v>143</v>
      </c>
      <c r="B831" s="12" t="s">
        <v>144</v>
      </c>
      <c r="C831" s="12"/>
      <c r="D831" s="12"/>
      <c r="E831" s="3">
        <v>9936.1</v>
      </c>
      <c r="F831" s="3">
        <v>3625.5</v>
      </c>
      <c r="G831" s="4">
        <v>0.36488159338170911</v>
      </c>
    </row>
    <row r="832" spans="1:7" ht="25.5" x14ac:dyDescent="0.2">
      <c r="A832" s="14" t="s">
        <v>145</v>
      </c>
      <c r="B832" s="12" t="s">
        <v>146</v>
      </c>
      <c r="C832" s="12"/>
      <c r="D832" s="12"/>
      <c r="E832" s="3">
        <v>9936.1</v>
      </c>
      <c r="F832" s="3">
        <v>3625.5</v>
      </c>
      <c r="G832" s="4">
        <v>0.36488159338170911</v>
      </c>
    </row>
    <row r="833" spans="1:7" x14ac:dyDescent="0.2">
      <c r="A833" s="14" t="s">
        <v>55</v>
      </c>
      <c r="B833" s="12" t="s">
        <v>147</v>
      </c>
      <c r="C833" s="12"/>
      <c r="D833" s="12"/>
      <c r="E833" s="3">
        <v>9936.1</v>
      </c>
      <c r="F833" s="3">
        <v>3625.5</v>
      </c>
      <c r="G833" s="4">
        <v>0.36488159338170911</v>
      </c>
    </row>
    <row r="834" spans="1:7" x14ac:dyDescent="0.2">
      <c r="A834" s="14" t="s">
        <v>35</v>
      </c>
      <c r="B834" s="12" t="s">
        <v>148</v>
      </c>
      <c r="C834" s="12"/>
      <c r="D834" s="12"/>
      <c r="E834" s="3">
        <v>9936.1</v>
      </c>
      <c r="F834" s="3">
        <v>3625.5</v>
      </c>
      <c r="G834" s="4">
        <v>0.36488159338170911</v>
      </c>
    </row>
    <row r="835" spans="1:7" x14ac:dyDescent="0.2">
      <c r="A835" s="14" t="s">
        <v>37</v>
      </c>
      <c r="B835" s="12" t="s">
        <v>148</v>
      </c>
      <c r="C835" s="12" t="s">
        <v>38</v>
      </c>
      <c r="D835" s="12"/>
      <c r="E835" s="3">
        <v>9936.1</v>
      </c>
      <c r="F835" s="3">
        <v>3625.5</v>
      </c>
      <c r="G835" s="4">
        <v>0.36488159338170911</v>
      </c>
    </row>
    <row r="836" spans="1:7" x14ac:dyDescent="0.2">
      <c r="A836" s="14" t="s">
        <v>139</v>
      </c>
      <c r="B836" s="12" t="s">
        <v>148</v>
      </c>
      <c r="C836" s="12" t="s">
        <v>38</v>
      </c>
      <c r="D836" s="12" t="s">
        <v>140</v>
      </c>
      <c r="E836" s="3">
        <v>9936.1</v>
      </c>
      <c r="F836" s="3">
        <v>3625.5</v>
      </c>
      <c r="G836" s="4">
        <v>0.36488159338170911</v>
      </c>
    </row>
    <row r="837" spans="1:7" x14ac:dyDescent="0.2">
      <c r="A837" s="15" t="s">
        <v>141</v>
      </c>
      <c r="B837" s="16" t="s">
        <v>148</v>
      </c>
      <c r="C837" s="16" t="s">
        <v>38</v>
      </c>
      <c r="D837" s="16" t="s">
        <v>142</v>
      </c>
      <c r="E837" s="1">
        <v>9936.1</v>
      </c>
      <c r="F837" s="1">
        <v>3625.5</v>
      </c>
      <c r="G837" s="2">
        <v>0.36488159338170911</v>
      </c>
    </row>
    <row r="838" spans="1:7" x14ac:dyDescent="0.2">
      <c r="A838" s="14" t="s">
        <v>189</v>
      </c>
      <c r="B838" s="12" t="s">
        <v>190</v>
      </c>
      <c r="C838" s="12"/>
      <c r="D838" s="12"/>
      <c r="E838" s="3">
        <v>12511.2</v>
      </c>
      <c r="F838" s="3">
        <v>0</v>
      </c>
      <c r="G838" s="4">
        <v>0</v>
      </c>
    </row>
    <row r="839" spans="1:7" x14ac:dyDescent="0.2">
      <c r="A839" s="14" t="s">
        <v>191</v>
      </c>
      <c r="B839" s="12" t="s">
        <v>192</v>
      </c>
      <c r="C839" s="12"/>
      <c r="D839" s="12"/>
      <c r="E839" s="3">
        <v>2056.1999999999998</v>
      </c>
      <c r="F839" s="3">
        <v>0</v>
      </c>
      <c r="G839" s="4">
        <v>0</v>
      </c>
    </row>
    <row r="840" spans="1:7" x14ac:dyDescent="0.2">
      <c r="A840" s="14" t="s">
        <v>55</v>
      </c>
      <c r="B840" s="12" t="s">
        <v>193</v>
      </c>
      <c r="C840" s="12"/>
      <c r="D840" s="12"/>
      <c r="E840" s="3">
        <v>2056.1999999999998</v>
      </c>
      <c r="F840" s="3">
        <v>0</v>
      </c>
      <c r="G840" s="4">
        <v>0</v>
      </c>
    </row>
    <row r="841" spans="1:7" x14ac:dyDescent="0.2">
      <c r="A841" s="18" t="s">
        <v>35</v>
      </c>
      <c r="B841" s="12" t="s">
        <v>194</v>
      </c>
      <c r="C841" s="12"/>
      <c r="D841" s="12"/>
      <c r="E841" s="3">
        <v>1800</v>
      </c>
      <c r="F841" s="3">
        <v>0</v>
      </c>
      <c r="G841" s="4">
        <v>0</v>
      </c>
    </row>
    <row r="842" spans="1:7" x14ac:dyDescent="0.2">
      <c r="A842" s="14" t="s">
        <v>37</v>
      </c>
      <c r="B842" s="12" t="s">
        <v>194</v>
      </c>
      <c r="C842" s="12" t="s">
        <v>38</v>
      </c>
      <c r="D842" s="12"/>
      <c r="E842" s="3">
        <v>1800</v>
      </c>
      <c r="F842" s="3">
        <v>0</v>
      </c>
      <c r="G842" s="4">
        <v>0</v>
      </c>
    </row>
    <row r="843" spans="1:7" x14ac:dyDescent="0.2">
      <c r="A843" s="14" t="s">
        <v>181</v>
      </c>
      <c r="B843" s="12" t="s">
        <v>194</v>
      </c>
      <c r="C843" s="12" t="s">
        <v>38</v>
      </c>
      <c r="D843" s="12" t="s">
        <v>182</v>
      </c>
      <c r="E843" s="3">
        <v>1800</v>
      </c>
      <c r="F843" s="3">
        <v>0</v>
      </c>
      <c r="G843" s="4">
        <v>0</v>
      </c>
    </row>
    <row r="844" spans="1:7" x14ac:dyDescent="0.2">
      <c r="A844" s="15" t="s">
        <v>183</v>
      </c>
      <c r="B844" s="16" t="s">
        <v>194</v>
      </c>
      <c r="C844" s="16" t="s">
        <v>38</v>
      </c>
      <c r="D844" s="16" t="s">
        <v>184</v>
      </c>
      <c r="E844" s="1">
        <v>1800</v>
      </c>
      <c r="F844" s="1">
        <v>0</v>
      </c>
      <c r="G844" s="2">
        <v>0</v>
      </c>
    </row>
    <row r="845" spans="1:7" x14ac:dyDescent="0.2">
      <c r="A845" s="18" t="s">
        <v>80</v>
      </c>
      <c r="B845" s="12" t="s">
        <v>195</v>
      </c>
      <c r="C845" s="12"/>
      <c r="D845" s="12"/>
      <c r="E845" s="3">
        <v>256.2</v>
      </c>
      <c r="F845" s="3">
        <v>0</v>
      </c>
      <c r="G845" s="4">
        <v>0</v>
      </c>
    </row>
    <row r="846" spans="1:7" x14ac:dyDescent="0.2">
      <c r="A846" s="14" t="s">
        <v>37</v>
      </c>
      <c r="B846" s="12" t="s">
        <v>195</v>
      </c>
      <c r="C846" s="12" t="s">
        <v>38</v>
      </c>
      <c r="D846" s="12"/>
      <c r="E846" s="3">
        <v>256.2</v>
      </c>
      <c r="F846" s="3">
        <v>0</v>
      </c>
      <c r="G846" s="4">
        <v>0</v>
      </c>
    </row>
    <row r="847" spans="1:7" x14ac:dyDescent="0.2">
      <c r="A847" s="14" t="s">
        <v>181</v>
      </c>
      <c r="B847" s="12" t="s">
        <v>195</v>
      </c>
      <c r="C847" s="12" t="s">
        <v>38</v>
      </c>
      <c r="D847" s="12" t="s">
        <v>182</v>
      </c>
      <c r="E847" s="3">
        <v>256.2</v>
      </c>
      <c r="F847" s="3">
        <v>0</v>
      </c>
      <c r="G847" s="4">
        <v>0</v>
      </c>
    </row>
    <row r="848" spans="1:7" x14ac:dyDescent="0.2">
      <c r="A848" s="15" t="s">
        <v>183</v>
      </c>
      <c r="B848" s="16" t="s">
        <v>195</v>
      </c>
      <c r="C848" s="16" t="s">
        <v>38</v>
      </c>
      <c r="D848" s="16" t="s">
        <v>184</v>
      </c>
      <c r="E848" s="1">
        <v>256.2</v>
      </c>
      <c r="F848" s="1">
        <v>0</v>
      </c>
      <c r="G848" s="2">
        <v>0</v>
      </c>
    </row>
    <row r="849" spans="1:7" ht="25.5" x14ac:dyDescent="0.2">
      <c r="A849" s="14" t="s">
        <v>196</v>
      </c>
      <c r="B849" s="12" t="s">
        <v>197</v>
      </c>
      <c r="C849" s="12"/>
      <c r="D849" s="12"/>
      <c r="E849" s="3">
        <v>10455</v>
      </c>
      <c r="F849" s="3">
        <v>0</v>
      </c>
      <c r="G849" s="4">
        <v>0</v>
      </c>
    </row>
    <row r="850" spans="1:7" x14ac:dyDescent="0.2">
      <c r="A850" s="14" t="s">
        <v>55</v>
      </c>
      <c r="B850" s="12" t="s">
        <v>198</v>
      </c>
      <c r="C850" s="12"/>
      <c r="D850" s="12"/>
      <c r="E850" s="3">
        <v>10455</v>
      </c>
      <c r="F850" s="3">
        <v>0</v>
      </c>
      <c r="G850" s="4">
        <v>0</v>
      </c>
    </row>
    <row r="851" spans="1:7" x14ac:dyDescent="0.2">
      <c r="A851" s="18" t="s">
        <v>199</v>
      </c>
      <c r="B851" s="12" t="s">
        <v>200</v>
      </c>
      <c r="C851" s="12"/>
      <c r="D851" s="12"/>
      <c r="E851" s="3">
        <v>10455</v>
      </c>
      <c r="F851" s="3">
        <v>0</v>
      </c>
      <c r="G851" s="4">
        <v>0</v>
      </c>
    </row>
    <row r="852" spans="1:7" x14ac:dyDescent="0.2">
      <c r="A852" s="14" t="s">
        <v>58</v>
      </c>
      <c r="B852" s="12" t="s">
        <v>200</v>
      </c>
      <c r="C852" s="12" t="s">
        <v>59</v>
      </c>
      <c r="D852" s="12"/>
      <c r="E852" s="3">
        <v>10455</v>
      </c>
      <c r="F852" s="3">
        <v>0</v>
      </c>
      <c r="G852" s="4">
        <v>0</v>
      </c>
    </row>
    <row r="853" spans="1:7" x14ac:dyDescent="0.2">
      <c r="A853" s="14" t="s">
        <v>181</v>
      </c>
      <c r="B853" s="12" t="s">
        <v>200</v>
      </c>
      <c r="C853" s="12" t="s">
        <v>59</v>
      </c>
      <c r="D853" s="12" t="s">
        <v>182</v>
      </c>
      <c r="E853" s="3">
        <v>10455</v>
      </c>
      <c r="F853" s="3">
        <v>0</v>
      </c>
      <c r="G853" s="4">
        <v>0</v>
      </c>
    </row>
    <row r="854" spans="1:7" x14ac:dyDescent="0.2">
      <c r="A854" s="15" t="s">
        <v>183</v>
      </c>
      <c r="B854" s="16" t="s">
        <v>200</v>
      </c>
      <c r="C854" s="16" t="s">
        <v>59</v>
      </c>
      <c r="D854" s="16" t="s">
        <v>184</v>
      </c>
      <c r="E854" s="1">
        <v>10455</v>
      </c>
      <c r="F854" s="1">
        <v>0</v>
      </c>
      <c r="G854" s="2">
        <v>0</v>
      </c>
    </row>
    <row r="855" spans="1:7" ht="25.5" x14ac:dyDescent="0.2">
      <c r="A855" s="14" t="s">
        <v>174</v>
      </c>
      <c r="B855" s="12" t="s">
        <v>175</v>
      </c>
      <c r="C855" s="12"/>
      <c r="D855" s="12"/>
      <c r="E855" s="3">
        <v>2494.5</v>
      </c>
      <c r="F855" s="3">
        <v>0</v>
      </c>
      <c r="G855" s="4">
        <v>0</v>
      </c>
    </row>
    <row r="856" spans="1:7" ht="25.5" x14ac:dyDescent="0.2">
      <c r="A856" s="14" t="s">
        <v>174</v>
      </c>
      <c r="B856" s="12" t="s">
        <v>176</v>
      </c>
      <c r="C856" s="12"/>
      <c r="D856" s="12"/>
      <c r="E856" s="3">
        <v>2494.5</v>
      </c>
      <c r="F856" s="3">
        <v>0</v>
      </c>
      <c r="G856" s="4">
        <v>0</v>
      </c>
    </row>
    <row r="857" spans="1:7" x14ac:dyDescent="0.2">
      <c r="A857" s="14" t="s">
        <v>55</v>
      </c>
      <c r="B857" s="12" t="s">
        <v>177</v>
      </c>
      <c r="C857" s="12"/>
      <c r="D857" s="12"/>
      <c r="E857" s="3">
        <v>2494.5</v>
      </c>
      <c r="F857" s="3">
        <v>0</v>
      </c>
      <c r="G857" s="4">
        <v>0</v>
      </c>
    </row>
    <row r="858" spans="1:7" ht="25.5" x14ac:dyDescent="0.2">
      <c r="A858" s="14" t="s">
        <v>158</v>
      </c>
      <c r="B858" s="12" t="s">
        <v>178</v>
      </c>
      <c r="C858" s="12"/>
      <c r="D858" s="12"/>
      <c r="E858" s="3">
        <v>2494.5</v>
      </c>
      <c r="F858" s="3">
        <v>0</v>
      </c>
      <c r="G858" s="4">
        <v>0</v>
      </c>
    </row>
    <row r="859" spans="1:7" x14ac:dyDescent="0.2">
      <c r="A859" s="18" t="s">
        <v>179</v>
      </c>
      <c r="B859" s="12" t="s">
        <v>180</v>
      </c>
      <c r="C859" s="12"/>
      <c r="D859" s="12"/>
      <c r="E859" s="3">
        <v>2494.5</v>
      </c>
      <c r="F859" s="3">
        <v>0</v>
      </c>
      <c r="G859" s="4">
        <v>0</v>
      </c>
    </row>
    <row r="860" spans="1:7" x14ac:dyDescent="0.2">
      <c r="A860" s="14" t="s">
        <v>37</v>
      </c>
      <c r="B860" s="12" t="s">
        <v>180</v>
      </c>
      <c r="C860" s="12" t="s">
        <v>38</v>
      </c>
      <c r="D860" s="12"/>
      <c r="E860" s="3">
        <v>2494.5</v>
      </c>
      <c r="F860" s="3">
        <v>0</v>
      </c>
      <c r="G860" s="4">
        <v>0</v>
      </c>
    </row>
    <row r="861" spans="1:7" x14ac:dyDescent="0.2">
      <c r="A861" s="14" t="s">
        <v>139</v>
      </c>
      <c r="B861" s="12" t="s">
        <v>180</v>
      </c>
      <c r="C861" s="12" t="s">
        <v>38</v>
      </c>
      <c r="D861" s="12" t="s">
        <v>140</v>
      </c>
      <c r="E861" s="3">
        <v>2494.5</v>
      </c>
      <c r="F861" s="3">
        <v>0</v>
      </c>
      <c r="G861" s="4">
        <v>0</v>
      </c>
    </row>
    <row r="862" spans="1:7" x14ac:dyDescent="0.2">
      <c r="A862" s="15" t="s">
        <v>172</v>
      </c>
      <c r="B862" s="16" t="s">
        <v>180</v>
      </c>
      <c r="C862" s="16" t="s">
        <v>38</v>
      </c>
      <c r="D862" s="16" t="s">
        <v>173</v>
      </c>
      <c r="E862" s="1">
        <v>2494.5</v>
      </c>
      <c r="F862" s="1">
        <v>0</v>
      </c>
      <c r="G862" s="2">
        <v>0</v>
      </c>
    </row>
    <row r="863" spans="1:7" x14ac:dyDescent="0.2">
      <c r="A863" s="14" t="s">
        <v>16</v>
      </c>
      <c r="B863" s="12" t="s">
        <v>17</v>
      </c>
      <c r="C863" s="12"/>
      <c r="D863" s="12"/>
      <c r="E863" s="3">
        <v>31501.7</v>
      </c>
      <c r="F863" s="3">
        <v>5146.8</v>
      </c>
      <c r="G863" s="4">
        <v>0.16338165876762206</v>
      </c>
    </row>
    <row r="864" spans="1:7" x14ac:dyDescent="0.2">
      <c r="A864" s="14" t="s">
        <v>18</v>
      </c>
      <c r="B864" s="12" t="s">
        <v>19</v>
      </c>
      <c r="C864" s="12"/>
      <c r="D864" s="12"/>
      <c r="E864" s="3">
        <v>4488.5</v>
      </c>
      <c r="F864" s="3">
        <v>1032</v>
      </c>
      <c r="G864" s="4">
        <v>0.22992090898964018</v>
      </c>
    </row>
    <row r="865" spans="1:7" x14ac:dyDescent="0.2">
      <c r="A865" s="14" t="s">
        <v>20</v>
      </c>
      <c r="B865" s="12" t="s">
        <v>21</v>
      </c>
      <c r="C865" s="12"/>
      <c r="D865" s="12"/>
      <c r="E865" s="3">
        <v>4488.5</v>
      </c>
      <c r="F865" s="3">
        <v>1032</v>
      </c>
      <c r="G865" s="4">
        <v>0.22992090898964018</v>
      </c>
    </row>
    <row r="866" spans="1:7" x14ac:dyDescent="0.2">
      <c r="A866" s="14" t="s">
        <v>22</v>
      </c>
      <c r="B866" s="12" t="s">
        <v>23</v>
      </c>
      <c r="C866" s="12"/>
      <c r="D866" s="12"/>
      <c r="E866" s="3">
        <v>4488.5</v>
      </c>
      <c r="F866" s="3">
        <v>1032</v>
      </c>
      <c r="G866" s="4">
        <v>0.22992090898964018</v>
      </c>
    </row>
    <row r="867" spans="1:7" ht="25.5" x14ac:dyDescent="0.2">
      <c r="A867" s="14" t="s">
        <v>24</v>
      </c>
      <c r="B867" s="12" t="s">
        <v>23</v>
      </c>
      <c r="C867" s="12" t="s">
        <v>25</v>
      </c>
      <c r="D867" s="12"/>
      <c r="E867" s="3">
        <v>4488.5</v>
      </c>
      <c r="F867" s="3">
        <v>1032</v>
      </c>
      <c r="G867" s="4">
        <v>0.22992090898964018</v>
      </c>
    </row>
    <row r="868" spans="1:7" x14ac:dyDescent="0.2">
      <c r="A868" s="14" t="s">
        <v>12</v>
      </c>
      <c r="B868" s="12" t="s">
        <v>23</v>
      </c>
      <c r="C868" s="12" t="s">
        <v>25</v>
      </c>
      <c r="D868" s="12" t="s">
        <v>13</v>
      </c>
      <c r="E868" s="3">
        <v>4488.5</v>
      </c>
      <c r="F868" s="3">
        <v>1032</v>
      </c>
      <c r="G868" s="4">
        <v>0.22992090898964018</v>
      </c>
    </row>
    <row r="869" spans="1:7" x14ac:dyDescent="0.2">
      <c r="A869" s="15" t="s">
        <v>14</v>
      </c>
      <c r="B869" s="16" t="s">
        <v>23</v>
      </c>
      <c r="C869" s="16" t="s">
        <v>25</v>
      </c>
      <c r="D869" s="16" t="s">
        <v>15</v>
      </c>
      <c r="E869" s="1">
        <v>4488.5</v>
      </c>
      <c r="F869" s="1">
        <v>1032</v>
      </c>
      <c r="G869" s="2">
        <v>0.22992090898964018</v>
      </c>
    </row>
    <row r="870" spans="1:7" x14ac:dyDescent="0.2">
      <c r="A870" s="14" t="s">
        <v>266</v>
      </c>
      <c r="B870" s="12" t="s">
        <v>267</v>
      </c>
      <c r="C870" s="12"/>
      <c r="D870" s="12"/>
      <c r="E870" s="3">
        <v>6530.7000000000007</v>
      </c>
      <c r="F870" s="3">
        <v>1384.6000000000001</v>
      </c>
      <c r="G870" s="4">
        <v>0.21201402606152481</v>
      </c>
    </row>
    <row r="871" spans="1:7" x14ac:dyDescent="0.2">
      <c r="A871" s="14" t="s">
        <v>32</v>
      </c>
      <c r="B871" s="12" t="s">
        <v>268</v>
      </c>
      <c r="C871" s="12"/>
      <c r="D871" s="12"/>
      <c r="E871" s="3">
        <v>3714.4</v>
      </c>
      <c r="F871" s="3">
        <v>855.4</v>
      </c>
      <c r="G871" s="4">
        <v>0.23029291406418262</v>
      </c>
    </row>
    <row r="872" spans="1:7" x14ac:dyDescent="0.2">
      <c r="A872" s="14" t="s">
        <v>22</v>
      </c>
      <c r="B872" s="12" t="s">
        <v>269</v>
      </c>
      <c r="C872" s="12"/>
      <c r="D872" s="12"/>
      <c r="E872" s="3">
        <v>3237.7</v>
      </c>
      <c r="F872" s="3">
        <v>645.79999999999995</v>
      </c>
      <c r="G872" s="4">
        <v>0.19946258146214904</v>
      </c>
    </row>
    <row r="873" spans="1:7" ht="25.5" x14ac:dyDescent="0.2">
      <c r="A873" s="14" t="s">
        <v>24</v>
      </c>
      <c r="B873" s="12" t="s">
        <v>269</v>
      </c>
      <c r="C873" s="12" t="s">
        <v>25</v>
      </c>
      <c r="D873" s="12"/>
      <c r="E873" s="3">
        <v>3237.7</v>
      </c>
      <c r="F873" s="3">
        <v>645.79999999999995</v>
      </c>
      <c r="G873" s="4">
        <v>0.19946258146214904</v>
      </c>
    </row>
    <row r="874" spans="1:7" x14ac:dyDescent="0.2">
      <c r="A874" s="14" t="s">
        <v>12</v>
      </c>
      <c r="B874" s="12" t="s">
        <v>269</v>
      </c>
      <c r="C874" s="12" t="s">
        <v>25</v>
      </c>
      <c r="D874" s="12" t="s">
        <v>13</v>
      </c>
      <c r="E874" s="3">
        <v>3237.7</v>
      </c>
      <c r="F874" s="3">
        <v>645.79999999999995</v>
      </c>
      <c r="G874" s="4">
        <v>0.19946258146214904</v>
      </c>
    </row>
    <row r="875" spans="1:7" ht="25.5" x14ac:dyDescent="0.2">
      <c r="A875" s="15" t="s">
        <v>264</v>
      </c>
      <c r="B875" s="16" t="s">
        <v>269</v>
      </c>
      <c r="C875" s="16" t="s">
        <v>25</v>
      </c>
      <c r="D875" s="16" t="s">
        <v>265</v>
      </c>
      <c r="E875" s="1">
        <v>3237.7</v>
      </c>
      <c r="F875" s="1">
        <v>645.79999999999995</v>
      </c>
      <c r="G875" s="2">
        <v>0.19946258146214904</v>
      </c>
    </row>
    <row r="876" spans="1:7" x14ac:dyDescent="0.2">
      <c r="A876" s="14" t="s">
        <v>74</v>
      </c>
      <c r="B876" s="12" t="s">
        <v>270</v>
      </c>
      <c r="C876" s="12"/>
      <c r="D876" s="12"/>
      <c r="E876" s="3">
        <v>71.3</v>
      </c>
      <c r="F876" s="3">
        <v>0</v>
      </c>
      <c r="G876" s="4">
        <v>0</v>
      </c>
    </row>
    <row r="877" spans="1:7" x14ac:dyDescent="0.2">
      <c r="A877" s="14" t="s">
        <v>37</v>
      </c>
      <c r="B877" s="12" t="s">
        <v>270</v>
      </c>
      <c r="C877" s="12" t="s">
        <v>38</v>
      </c>
      <c r="D877" s="12"/>
      <c r="E877" s="3">
        <v>71.3</v>
      </c>
      <c r="F877" s="3">
        <v>0</v>
      </c>
      <c r="G877" s="4">
        <v>0</v>
      </c>
    </row>
    <row r="878" spans="1:7" x14ac:dyDescent="0.2">
      <c r="A878" s="14" t="s">
        <v>12</v>
      </c>
      <c r="B878" s="12" t="s">
        <v>270</v>
      </c>
      <c r="C878" s="12" t="s">
        <v>38</v>
      </c>
      <c r="D878" s="12" t="s">
        <v>13</v>
      </c>
      <c r="E878" s="3">
        <v>71.3</v>
      </c>
      <c r="F878" s="3">
        <v>0</v>
      </c>
      <c r="G878" s="4">
        <v>0</v>
      </c>
    </row>
    <row r="879" spans="1:7" ht="25.5" x14ac:dyDescent="0.2">
      <c r="A879" s="15" t="s">
        <v>264</v>
      </c>
      <c r="B879" s="16" t="s">
        <v>270</v>
      </c>
      <c r="C879" s="16" t="s">
        <v>38</v>
      </c>
      <c r="D879" s="16" t="s">
        <v>265</v>
      </c>
      <c r="E879" s="1">
        <v>71.3</v>
      </c>
      <c r="F879" s="1">
        <v>0</v>
      </c>
      <c r="G879" s="2">
        <v>0</v>
      </c>
    </row>
    <row r="880" spans="1:7" x14ac:dyDescent="0.2">
      <c r="A880" s="14" t="s">
        <v>35</v>
      </c>
      <c r="B880" s="12" t="s">
        <v>271</v>
      </c>
      <c r="C880" s="12"/>
      <c r="D880" s="12"/>
      <c r="E880" s="3">
        <v>405.4</v>
      </c>
      <c r="F880" s="3">
        <v>209.6</v>
      </c>
      <c r="G880" s="4">
        <v>0.51702022693635918</v>
      </c>
    </row>
    <row r="881" spans="1:7" x14ac:dyDescent="0.2">
      <c r="A881" s="14" t="s">
        <v>37</v>
      </c>
      <c r="B881" s="12" t="s">
        <v>271</v>
      </c>
      <c r="C881" s="12" t="s">
        <v>38</v>
      </c>
      <c r="D881" s="12"/>
      <c r="E881" s="3">
        <v>403.4</v>
      </c>
      <c r="F881" s="3">
        <v>209.6</v>
      </c>
      <c r="G881" s="4">
        <v>0.51958353991075856</v>
      </c>
    </row>
    <row r="882" spans="1:7" x14ac:dyDescent="0.2">
      <c r="A882" s="14" t="s">
        <v>12</v>
      </c>
      <c r="B882" s="12" t="s">
        <v>271</v>
      </c>
      <c r="C882" s="12" t="s">
        <v>38</v>
      </c>
      <c r="D882" s="12" t="s">
        <v>13</v>
      </c>
      <c r="E882" s="3">
        <v>403.4</v>
      </c>
      <c r="F882" s="3">
        <v>209.6</v>
      </c>
      <c r="G882" s="4">
        <v>0.51958353991075856</v>
      </c>
    </row>
    <row r="883" spans="1:7" ht="25.5" x14ac:dyDescent="0.2">
      <c r="A883" s="15" t="s">
        <v>264</v>
      </c>
      <c r="B883" s="16" t="s">
        <v>271</v>
      </c>
      <c r="C883" s="16" t="s">
        <v>38</v>
      </c>
      <c r="D883" s="16" t="s">
        <v>265</v>
      </c>
      <c r="E883" s="1">
        <v>403.4</v>
      </c>
      <c r="F883" s="1">
        <v>209.6</v>
      </c>
      <c r="G883" s="2">
        <v>0.51958353991075856</v>
      </c>
    </row>
    <row r="884" spans="1:7" x14ac:dyDescent="0.2">
      <c r="A884" s="14" t="s">
        <v>58</v>
      </c>
      <c r="B884" s="12" t="s">
        <v>271</v>
      </c>
      <c r="C884" s="12" t="s">
        <v>59</v>
      </c>
      <c r="D884" s="12"/>
      <c r="E884" s="3">
        <v>2</v>
      </c>
      <c r="F884" s="3">
        <v>0</v>
      </c>
      <c r="G884" s="4">
        <v>0</v>
      </c>
    </row>
    <row r="885" spans="1:7" x14ac:dyDescent="0.2">
      <c r="A885" s="14" t="s">
        <v>12</v>
      </c>
      <c r="B885" s="12" t="s">
        <v>271</v>
      </c>
      <c r="C885" s="12" t="s">
        <v>59</v>
      </c>
      <c r="D885" s="12" t="s">
        <v>13</v>
      </c>
      <c r="E885" s="3">
        <v>2</v>
      </c>
      <c r="F885" s="3">
        <v>0</v>
      </c>
      <c r="G885" s="4">
        <v>0</v>
      </c>
    </row>
    <row r="886" spans="1:7" ht="25.5" x14ac:dyDescent="0.2">
      <c r="A886" s="15" t="s">
        <v>264</v>
      </c>
      <c r="B886" s="16" t="s">
        <v>271</v>
      </c>
      <c r="C886" s="16" t="s">
        <v>59</v>
      </c>
      <c r="D886" s="16" t="s">
        <v>265</v>
      </c>
      <c r="E886" s="1">
        <v>2</v>
      </c>
      <c r="F886" s="1">
        <v>0</v>
      </c>
      <c r="G886" s="2">
        <v>0</v>
      </c>
    </row>
    <row r="887" spans="1:7" x14ac:dyDescent="0.2">
      <c r="A887" s="14" t="s">
        <v>55</v>
      </c>
      <c r="B887" s="12" t="s">
        <v>272</v>
      </c>
      <c r="C887" s="12"/>
      <c r="D887" s="12"/>
      <c r="E887" s="3">
        <v>102</v>
      </c>
      <c r="F887" s="3">
        <v>0</v>
      </c>
      <c r="G887" s="4">
        <v>0</v>
      </c>
    </row>
    <row r="888" spans="1:7" ht="25.5" x14ac:dyDescent="0.2">
      <c r="A888" s="14" t="s">
        <v>82</v>
      </c>
      <c r="B888" s="12" t="s">
        <v>273</v>
      </c>
      <c r="C888" s="12"/>
      <c r="D888" s="12"/>
      <c r="E888" s="3">
        <v>102</v>
      </c>
      <c r="F888" s="3">
        <v>0</v>
      </c>
      <c r="G888" s="4">
        <v>0</v>
      </c>
    </row>
    <row r="889" spans="1:7" x14ac:dyDescent="0.2">
      <c r="A889" s="14" t="s">
        <v>37</v>
      </c>
      <c r="B889" s="12" t="s">
        <v>273</v>
      </c>
      <c r="C889" s="12" t="s">
        <v>38</v>
      </c>
      <c r="D889" s="12"/>
      <c r="E889" s="3">
        <v>102</v>
      </c>
      <c r="F889" s="3">
        <v>0</v>
      </c>
      <c r="G889" s="4">
        <v>0</v>
      </c>
    </row>
    <row r="890" spans="1:7" x14ac:dyDescent="0.2">
      <c r="A890" s="14" t="s">
        <v>12</v>
      </c>
      <c r="B890" s="12" t="s">
        <v>273</v>
      </c>
      <c r="C890" s="12" t="s">
        <v>38</v>
      </c>
      <c r="D890" s="12" t="s">
        <v>13</v>
      </c>
      <c r="E890" s="3">
        <v>102</v>
      </c>
      <c r="F890" s="3">
        <v>0</v>
      </c>
      <c r="G890" s="4">
        <v>0</v>
      </c>
    </row>
    <row r="891" spans="1:7" ht="25.5" x14ac:dyDescent="0.2">
      <c r="A891" s="15" t="s">
        <v>264</v>
      </c>
      <c r="B891" s="16" t="s">
        <v>273</v>
      </c>
      <c r="C891" s="16" t="s">
        <v>38</v>
      </c>
      <c r="D891" s="16" t="s">
        <v>265</v>
      </c>
      <c r="E891" s="1">
        <v>102</v>
      </c>
      <c r="F891" s="1">
        <v>0</v>
      </c>
      <c r="G891" s="2">
        <v>0</v>
      </c>
    </row>
    <row r="892" spans="1:7" x14ac:dyDescent="0.2">
      <c r="A892" s="14" t="s">
        <v>115</v>
      </c>
      <c r="B892" s="12" t="s">
        <v>280</v>
      </c>
      <c r="C892" s="12"/>
      <c r="D892" s="12"/>
      <c r="E892" s="3">
        <v>451.1</v>
      </c>
      <c r="F892" s="3">
        <v>75.2</v>
      </c>
      <c r="G892" s="4">
        <v>0.16670361338949236</v>
      </c>
    </row>
    <row r="893" spans="1:7" x14ac:dyDescent="0.2">
      <c r="A893" s="14" t="s">
        <v>223</v>
      </c>
      <c r="B893" s="12" t="s">
        <v>281</v>
      </c>
      <c r="C893" s="12"/>
      <c r="D893" s="12"/>
      <c r="E893" s="3">
        <v>451.1</v>
      </c>
      <c r="F893" s="3">
        <v>75.2</v>
      </c>
      <c r="G893" s="4">
        <v>0.16670361338949236</v>
      </c>
    </row>
    <row r="894" spans="1:7" x14ac:dyDescent="0.2">
      <c r="A894" s="14" t="s">
        <v>118</v>
      </c>
      <c r="B894" s="12" t="s">
        <v>281</v>
      </c>
      <c r="C894" s="12" t="s">
        <v>119</v>
      </c>
      <c r="D894" s="12"/>
      <c r="E894" s="3">
        <v>451.1</v>
      </c>
      <c r="F894" s="3">
        <v>75.2</v>
      </c>
      <c r="G894" s="4">
        <v>0.16670361338949236</v>
      </c>
    </row>
    <row r="895" spans="1:7" x14ac:dyDescent="0.2">
      <c r="A895" s="14" t="s">
        <v>216</v>
      </c>
      <c r="B895" s="12" t="s">
        <v>281</v>
      </c>
      <c r="C895" s="12" t="s">
        <v>119</v>
      </c>
      <c r="D895" s="12" t="s">
        <v>217</v>
      </c>
      <c r="E895" s="3">
        <v>451.1</v>
      </c>
      <c r="F895" s="3">
        <v>75.2</v>
      </c>
      <c r="G895" s="4">
        <v>0.16670361338949236</v>
      </c>
    </row>
    <row r="896" spans="1:7" x14ac:dyDescent="0.2">
      <c r="A896" s="15" t="s">
        <v>218</v>
      </c>
      <c r="B896" s="16" t="s">
        <v>281</v>
      </c>
      <c r="C896" s="16" t="s">
        <v>119</v>
      </c>
      <c r="D896" s="16" t="s">
        <v>219</v>
      </c>
      <c r="E896" s="1">
        <v>451.1</v>
      </c>
      <c r="F896" s="1">
        <v>75.2</v>
      </c>
      <c r="G896" s="2">
        <v>0.16670361338949236</v>
      </c>
    </row>
    <row r="897" spans="1:7" x14ac:dyDescent="0.2">
      <c r="A897" s="14" t="s">
        <v>274</v>
      </c>
      <c r="B897" s="12" t="s">
        <v>275</v>
      </c>
      <c r="C897" s="12"/>
      <c r="D897" s="12"/>
      <c r="E897" s="3">
        <v>2143.6000000000004</v>
      </c>
      <c r="F897" s="3">
        <v>428.20000000000005</v>
      </c>
      <c r="G897" s="4">
        <v>0.19975741742862474</v>
      </c>
    </row>
    <row r="898" spans="1:7" x14ac:dyDescent="0.2">
      <c r="A898" s="14" t="s">
        <v>22</v>
      </c>
      <c r="B898" s="12" t="s">
        <v>276</v>
      </c>
      <c r="C898" s="12"/>
      <c r="D898" s="12"/>
      <c r="E898" s="3">
        <v>2143.6000000000004</v>
      </c>
      <c r="F898" s="3">
        <v>428.20000000000005</v>
      </c>
      <c r="G898" s="4">
        <v>0.19975741742862474</v>
      </c>
    </row>
    <row r="899" spans="1:7" ht="25.5" x14ac:dyDescent="0.2">
      <c r="A899" s="14" t="s">
        <v>24</v>
      </c>
      <c r="B899" s="12" t="s">
        <v>276</v>
      </c>
      <c r="C899" s="12" t="s">
        <v>25</v>
      </c>
      <c r="D899" s="12"/>
      <c r="E899" s="3">
        <v>2143.6000000000004</v>
      </c>
      <c r="F899" s="3">
        <v>428.20000000000005</v>
      </c>
      <c r="G899" s="4">
        <v>0.19975741742862474</v>
      </c>
    </row>
    <row r="900" spans="1:7" x14ac:dyDescent="0.2">
      <c r="A900" s="14" t="s">
        <v>12</v>
      </c>
      <c r="B900" s="12" t="s">
        <v>276</v>
      </c>
      <c r="C900" s="12" t="s">
        <v>25</v>
      </c>
      <c r="D900" s="12" t="s">
        <v>13</v>
      </c>
      <c r="E900" s="3">
        <v>2143.6000000000004</v>
      </c>
      <c r="F900" s="3">
        <v>428.20000000000005</v>
      </c>
      <c r="G900" s="4">
        <v>0.19975741742862474</v>
      </c>
    </row>
    <row r="901" spans="1:7" ht="25.5" x14ac:dyDescent="0.2">
      <c r="A901" s="15" t="s">
        <v>264</v>
      </c>
      <c r="B901" s="16" t="s">
        <v>276</v>
      </c>
      <c r="C901" s="16" t="s">
        <v>25</v>
      </c>
      <c r="D901" s="16" t="s">
        <v>265</v>
      </c>
      <c r="E901" s="1">
        <v>2143.6000000000004</v>
      </c>
      <c r="F901" s="1">
        <v>428.20000000000005</v>
      </c>
      <c r="G901" s="2">
        <v>0.19975741742862474</v>
      </c>
    </row>
    <row r="902" spans="1:7" x14ac:dyDescent="0.2">
      <c r="A902" s="14" t="s">
        <v>277</v>
      </c>
      <c r="B902" s="12" t="s">
        <v>278</v>
      </c>
      <c r="C902" s="12"/>
      <c r="D902" s="12"/>
      <c r="E902" s="3">
        <v>119.6</v>
      </c>
      <c r="F902" s="3">
        <v>25.8</v>
      </c>
      <c r="G902" s="4">
        <v>0.21571906354515052</v>
      </c>
    </row>
    <row r="903" spans="1:7" x14ac:dyDescent="0.2">
      <c r="A903" s="14" t="s">
        <v>35</v>
      </c>
      <c r="B903" s="12" t="s">
        <v>279</v>
      </c>
      <c r="C903" s="12"/>
      <c r="D903" s="12"/>
      <c r="E903" s="3">
        <v>119.6</v>
      </c>
      <c r="F903" s="3">
        <v>25.8</v>
      </c>
      <c r="G903" s="4">
        <v>0.21571906354515052</v>
      </c>
    </row>
    <row r="904" spans="1:7" ht="25.5" x14ac:dyDescent="0.2">
      <c r="A904" s="14" t="s">
        <v>24</v>
      </c>
      <c r="B904" s="12" t="s">
        <v>279</v>
      </c>
      <c r="C904" s="12" t="s">
        <v>25</v>
      </c>
      <c r="D904" s="12"/>
      <c r="E904" s="3">
        <v>119.6</v>
      </c>
      <c r="F904" s="3">
        <v>25.8</v>
      </c>
      <c r="G904" s="4">
        <v>0.21571906354515052</v>
      </c>
    </row>
    <row r="905" spans="1:7" x14ac:dyDescent="0.2">
      <c r="A905" s="14" t="s">
        <v>12</v>
      </c>
      <c r="B905" s="12" t="s">
        <v>279</v>
      </c>
      <c r="C905" s="12" t="s">
        <v>25</v>
      </c>
      <c r="D905" s="12" t="s">
        <v>13</v>
      </c>
      <c r="E905" s="3">
        <v>119.6</v>
      </c>
      <c r="F905" s="3">
        <v>25.8</v>
      </c>
      <c r="G905" s="4">
        <v>0.21571906354515052</v>
      </c>
    </row>
    <row r="906" spans="1:7" ht="25.5" x14ac:dyDescent="0.2">
      <c r="A906" s="15" t="s">
        <v>264</v>
      </c>
      <c r="B906" s="16" t="s">
        <v>279</v>
      </c>
      <c r="C906" s="16" t="s">
        <v>25</v>
      </c>
      <c r="D906" s="16" t="s">
        <v>265</v>
      </c>
      <c r="E906" s="1">
        <v>119.6</v>
      </c>
      <c r="F906" s="1">
        <v>25.8</v>
      </c>
      <c r="G906" s="2">
        <v>0.21571906354515052</v>
      </c>
    </row>
    <row r="907" spans="1:7" x14ac:dyDescent="0.2">
      <c r="A907" s="14" t="s">
        <v>250</v>
      </c>
      <c r="B907" s="12" t="s">
        <v>251</v>
      </c>
      <c r="C907" s="12"/>
      <c r="D907" s="12"/>
      <c r="E907" s="3">
        <v>14416</v>
      </c>
      <c r="F907" s="3">
        <v>2730.2</v>
      </c>
      <c r="G907" s="4">
        <v>0.18938679245283019</v>
      </c>
    </row>
    <row r="908" spans="1:7" x14ac:dyDescent="0.2">
      <c r="A908" s="14" t="s">
        <v>32</v>
      </c>
      <c r="B908" s="12" t="s">
        <v>252</v>
      </c>
      <c r="C908" s="12"/>
      <c r="D908" s="12"/>
      <c r="E908" s="3">
        <v>8415.2999999999993</v>
      </c>
      <c r="F908" s="3">
        <v>1690</v>
      </c>
      <c r="G908" s="4">
        <v>0.20082468836523953</v>
      </c>
    </row>
    <row r="909" spans="1:7" x14ac:dyDescent="0.2">
      <c r="A909" s="14" t="s">
        <v>22</v>
      </c>
      <c r="B909" s="12" t="s">
        <v>253</v>
      </c>
      <c r="C909" s="12"/>
      <c r="D909" s="12"/>
      <c r="E909" s="3">
        <v>8046.7</v>
      </c>
      <c r="F909" s="3">
        <v>1600.1</v>
      </c>
      <c r="G909" s="4">
        <v>0.19885170318267115</v>
      </c>
    </row>
    <row r="910" spans="1:7" ht="25.5" x14ac:dyDescent="0.2">
      <c r="A910" s="14" t="s">
        <v>24</v>
      </c>
      <c r="B910" s="12" t="s">
        <v>253</v>
      </c>
      <c r="C910" s="12" t="s">
        <v>25</v>
      </c>
      <c r="D910" s="12"/>
      <c r="E910" s="3">
        <v>8046.7</v>
      </c>
      <c r="F910" s="3">
        <v>1600.1</v>
      </c>
      <c r="G910" s="4">
        <v>0.19885170318267115</v>
      </c>
    </row>
    <row r="911" spans="1:7" x14ac:dyDescent="0.2">
      <c r="A911" s="14" t="s">
        <v>12</v>
      </c>
      <c r="B911" s="12" t="s">
        <v>253</v>
      </c>
      <c r="C911" s="12" t="s">
        <v>25</v>
      </c>
      <c r="D911" s="12" t="s">
        <v>13</v>
      </c>
      <c r="E911" s="3">
        <v>8046.7</v>
      </c>
      <c r="F911" s="3">
        <v>1600.1</v>
      </c>
      <c r="G911" s="4">
        <v>0.19885170318267115</v>
      </c>
    </row>
    <row r="912" spans="1:7" ht="25.5" x14ac:dyDescent="0.2">
      <c r="A912" s="15" t="s">
        <v>248</v>
      </c>
      <c r="B912" s="16" t="s">
        <v>253</v>
      </c>
      <c r="C912" s="16" t="s">
        <v>25</v>
      </c>
      <c r="D912" s="16" t="s">
        <v>249</v>
      </c>
      <c r="E912" s="1">
        <v>8046.7</v>
      </c>
      <c r="F912" s="1">
        <v>1600.1</v>
      </c>
      <c r="G912" s="2">
        <v>0.19885170318267115</v>
      </c>
    </row>
    <row r="913" spans="1:7" x14ac:dyDescent="0.2">
      <c r="A913" s="14" t="s">
        <v>35</v>
      </c>
      <c r="B913" s="12" t="s">
        <v>254</v>
      </c>
      <c r="C913" s="12"/>
      <c r="D913" s="12"/>
      <c r="E913" s="3">
        <v>368.6</v>
      </c>
      <c r="F913" s="3">
        <v>89.9</v>
      </c>
      <c r="G913" s="4">
        <v>0.24389582202930005</v>
      </c>
    </row>
    <row r="914" spans="1:7" x14ac:dyDescent="0.2">
      <c r="A914" s="14" t="s">
        <v>37</v>
      </c>
      <c r="B914" s="12" t="s">
        <v>254</v>
      </c>
      <c r="C914" s="12" t="s">
        <v>38</v>
      </c>
      <c r="D914" s="12"/>
      <c r="E914" s="3">
        <v>368.6</v>
      </c>
      <c r="F914" s="3">
        <v>89.9</v>
      </c>
      <c r="G914" s="4">
        <v>0.24389582202930005</v>
      </c>
    </row>
    <row r="915" spans="1:7" x14ac:dyDescent="0.2">
      <c r="A915" s="14" t="s">
        <v>12</v>
      </c>
      <c r="B915" s="12" t="s">
        <v>254</v>
      </c>
      <c r="C915" s="12" t="s">
        <v>38</v>
      </c>
      <c r="D915" s="12" t="s">
        <v>13</v>
      </c>
      <c r="E915" s="3">
        <v>368.6</v>
      </c>
      <c r="F915" s="3">
        <v>89.9</v>
      </c>
      <c r="G915" s="4">
        <v>0.24389582202930005</v>
      </c>
    </row>
    <row r="916" spans="1:7" ht="25.5" x14ac:dyDescent="0.2">
      <c r="A916" s="15" t="s">
        <v>248</v>
      </c>
      <c r="B916" s="16" t="s">
        <v>254</v>
      </c>
      <c r="C916" s="16" t="s">
        <v>38</v>
      </c>
      <c r="D916" s="16" t="s">
        <v>249</v>
      </c>
      <c r="E916" s="1">
        <v>368.6</v>
      </c>
      <c r="F916" s="1">
        <v>89.9</v>
      </c>
      <c r="G916" s="2">
        <v>0.24389582202930005</v>
      </c>
    </row>
    <row r="917" spans="1:7" x14ac:dyDescent="0.2">
      <c r="A917" s="14" t="s">
        <v>115</v>
      </c>
      <c r="B917" s="12" t="s">
        <v>260</v>
      </c>
      <c r="C917" s="12"/>
      <c r="D917" s="12"/>
      <c r="E917" s="3">
        <v>225.6</v>
      </c>
      <c r="F917" s="3">
        <v>53.9</v>
      </c>
      <c r="G917" s="4">
        <v>0.23891843971631205</v>
      </c>
    </row>
    <row r="918" spans="1:7" x14ac:dyDescent="0.2">
      <c r="A918" s="14" t="s">
        <v>223</v>
      </c>
      <c r="B918" s="12" t="s">
        <v>261</v>
      </c>
      <c r="C918" s="12"/>
      <c r="D918" s="12"/>
      <c r="E918" s="3">
        <v>225.6</v>
      </c>
      <c r="F918" s="3">
        <v>53.9</v>
      </c>
      <c r="G918" s="4">
        <v>0.23891843971631205</v>
      </c>
    </row>
    <row r="919" spans="1:7" x14ac:dyDescent="0.2">
      <c r="A919" s="14" t="s">
        <v>118</v>
      </c>
      <c r="B919" s="12" t="s">
        <v>261</v>
      </c>
      <c r="C919" s="12" t="s">
        <v>119</v>
      </c>
      <c r="D919" s="12"/>
      <c r="E919" s="3">
        <v>225.6</v>
      </c>
      <c r="F919" s="3">
        <v>53.9</v>
      </c>
      <c r="G919" s="4">
        <v>0.23891843971631205</v>
      </c>
    </row>
    <row r="920" spans="1:7" x14ac:dyDescent="0.2">
      <c r="A920" s="14" t="s">
        <v>216</v>
      </c>
      <c r="B920" s="12" t="s">
        <v>261</v>
      </c>
      <c r="C920" s="12" t="s">
        <v>119</v>
      </c>
      <c r="D920" s="12" t="s">
        <v>217</v>
      </c>
      <c r="E920" s="3">
        <v>225.6</v>
      </c>
      <c r="F920" s="3">
        <v>53.9</v>
      </c>
      <c r="G920" s="4">
        <v>0.23891843971631205</v>
      </c>
    </row>
    <row r="921" spans="1:7" x14ac:dyDescent="0.2">
      <c r="A921" s="15" t="s">
        <v>218</v>
      </c>
      <c r="B921" s="16" t="s">
        <v>261</v>
      </c>
      <c r="C921" s="16" t="s">
        <v>119</v>
      </c>
      <c r="D921" s="16" t="s">
        <v>219</v>
      </c>
      <c r="E921" s="1">
        <v>225.6</v>
      </c>
      <c r="F921" s="1">
        <v>53.9</v>
      </c>
      <c r="G921" s="2">
        <v>0.23891843971631205</v>
      </c>
    </row>
    <row r="922" spans="1:7" ht="25.5" x14ac:dyDescent="0.2">
      <c r="A922" s="14" t="s">
        <v>255</v>
      </c>
      <c r="B922" s="12" t="s">
        <v>256</v>
      </c>
      <c r="C922" s="12"/>
      <c r="D922" s="12"/>
      <c r="E922" s="3">
        <v>3389.5</v>
      </c>
      <c r="F922" s="3">
        <v>623.1</v>
      </c>
      <c r="G922" s="4">
        <v>0.18383242366130698</v>
      </c>
    </row>
    <row r="923" spans="1:7" x14ac:dyDescent="0.2">
      <c r="A923" s="14" t="s">
        <v>22</v>
      </c>
      <c r="B923" s="12" t="s">
        <v>257</v>
      </c>
      <c r="C923" s="12"/>
      <c r="D923" s="12"/>
      <c r="E923" s="3">
        <v>3389.5</v>
      </c>
      <c r="F923" s="3">
        <v>623.1</v>
      </c>
      <c r="G923" s="4">
        <v>0.18383242366130698</v>
      </c>
    </row>
    <row r="924" spans="1:7" ht="25.5" x14ac:dyDescent="0.2">
      <c r="A924" s="14" t="s">
        <v>24</v>
      </c>
      <c r="B924" s="12" t="s">
        <v>257</v>
      </c>
      <c r="C924" s="12" t="s">
        <v>25</v>
      </c>
      <c r="D924" s="12"/>
      <c r="E924" s="3">
        <v>3389.5</v>
      </c>
      <c r="F924" s="3">
        <v>623.1</v>
      </c>
      <c r="G924" s="4">
        <v>0.18383242366130698</v>
      </c>
    </row>
    <row r="925" spans="1:7" x14ac:dyDescent="0.2">
      <c r="A925" s="14" t="s">
        <v>12</v>
      </c>
      <c r="B925" s="12" t="s">
        <v>257</v>
      </c>
      <c r="C925" s="12" t="s">
        <v>25</v>
      </c>
      <c r="D925" s="12" t="s">
        <v>13</v>
      </c>
      <c r="E925" s="3">
        <v>3389.5</v>
      </c>
      <c r="F925" s="3">
        <v>623.1</v>
      </c>
      <c r="G925" s="4">
        <v>0.18383242366130698</v>
      </c>
    </row>
    <row r="926" spans="1:7" ht="25.5" x14ac:dyDescent="0.2">
      <c r="A926" s="15" t="s">
        <v>248</v>
      </c>
      <c r="B926" s="16" t="s">
        <v>257</v>
      </c>
      <c r="C926" s="16" t="s">
        <v>25</v>
      </c>
      <c r="D926" s="16" t="s">
        <v>249</v>
      </c>
      <c r="E926" s="1">
        <v>3389.5</v>
      </c>
      <c r="F926" s="1">
        <v>623.1</v>
      </c>
      <c r="G926" s="2">
        <v>0.18383242366130698</v>
      </c>
    </row>
    <row r="927" spans="1:7" x14ac:dyDescent="0.2">
      <c r="A927" s="14" t="s">
        <v>102</v>
      </c>
      <c r="B927" s="12" t="s">
        <v>258</v>
      </c>
      <c r="C927" s="12"/>
      <c r="D927" s="12"/>
      <c r="E927" s="3">
        <v>2385.6</v>
      </c>
      <c r="F927" s="3">
        <v>363.20000000000005</v>
      </c>
      <c r="G927" s="4">
        <v>0.15224681421864522</v>
      </c>
    </row>
    <row r="928" spans="1:7" ht="38.25" x14ac:dyDescent="0.2">
      <c r="A928" s="14" t="s">
        <v>104</v>
      </c>
      <c r="B928" s="12" t="s">
        <v>259</v>
      </c>
      <c r="C928" s="12"/>
      <c r="D928" s="12"/>
      <c r="E928" s="3">
        <v>2385.6</v>
      </c>
      <c r="F928" s="3">
        <v>363.20000000000005</v>
      </c>
      <c r="G928" s="4">
        <v>0.15224681421864522</v>
      </c>
    </row>
    <row r="929" spans="1:7" ht="25.5" x14ac:dyDescent="0.2">
      <c r="A929" s="14" t="s">
        <v>24</v>
      </c>
      <c r="B929" s="12" t="s">
        <v>259</v>
      </c>
      <c r="C929" s="12" t="s">
        <v>25</v>
      </c>
      <c r="D929" s="12"/>
      <c r="E929" s="3">
        <v>2347.1</v>
      </c>
      <c r="F929" s="3">
        <v>363.20000000000005</v>
      </c>
      <c r="G929" s="4">
        <v>0.15474415235822933</v>
      </c>
    </row>
    <row r="930" spans="1:7" x14ac:dyDescent="0.2">
      <c r="A930" s="14" t="s">
        <v>12</v>
      </c>
      <c r="B930" s="12" t="s">
        <v>259</v>
      </c>
      <c r="C930" s="12" t="s">
        <v>25</v>
      </c>
      <c r="D930" s="12" t="s">
        <v>13</v>
      </c>
      <c r="E930" s="3">
        <v>2347.1</v>
      </c>
      <c r="F930" s="3">
        <v>363.20000000000005</v>
      </c>
      <c r="G930" s="4">
        <v>0.15474415235822933</v>
      </c>
    </row>
    <row r="931" spans="1:7" ht="25.5" x14ac:dyDescent="0.2">
      <c r="A931" s="15" t="s">
        <v>248</v>
      </c>
      <c r="B931" s="16" t="s">
        <v>259</v>
      </c>
      <c r="C931" s="16" t="s">
        <v>25</v>
      </c>
      <c r="D931" s="16" t="s">
        <v>249</v>
      </c>
      <c r="E931" s="1">
        <v>2347.1</v>
      </c>
      <c r="F931" s="1">
        <v>363.20000000000005</v>
      </c>
      <c r="G931" s="2">
        <v>0.15474415235822933</v>
      </c>
    </row>
    <row r="932" spans="1:7" x14ac:dyDescent="0.2">
      <c r="A932" s="14" t="s">
        <v>37</v>
      </c>
      <c r="B932" s="12" t="s">
        <v>259</v>
      </c>
      <c r="C932" s="12" t="s">
        <v>38</v>
      </c>
      <c r="D932" s="12"/>
      <c r="E932" s="3">
        <v>38.5</v>
      </c>
      <c r="F932" s="3">
        <v>0</v>
      </c>
      <c r="G932" s="4">
        <v>0</v>
      </c>
    </row>
    <row r="933" spans="1:7" x14ac:dyDescent="0.2">
      <c r="A933" s="14" t="s">
        <v>12</v>
      </c>
      <c r="B933" s="12" t="s">
        <v>259</v>
      </c>
      <c r="C933" s="12" t="s">
        <v>38</v>
      </c>
      <c r="D933" s="12" t="s">
        <v>13</v>
      </c>
      <c r="E933" s="3">
        <v>18.5</v>
      </c>
      <c r="F933" s="3">
        <v>0</v>
      </c>
      <c r="G933" s="4">
        <v>0</v>
      </c>
    </row>
    <row r="934" spans="1:7" ht="25.5" x14ac:dyDescent="0.2">
      <c r="A934" s="15" t="s">
        <v>248</v>
      </c>
      <c r="B934" s="16" t="s">
        <v>259</v>
      </c>
      <c r="C934" s="16" t="s">
        <v>38</v>
      </c>
      <c r="D934" s="16" t="s">
        <v>249</v>
      </c>
      <c r="E934" s="1">
        <v>18.5</v>
      </c>
      <c r="F934" s="1">
        <v>0</v>
      </c>
      <c r="G934" s="2">
        <v>0</v>
      </c>
    </row>
    <row r="935" spans="1:7" x14ac:dyDescent="0.2">
      <c r="A935" s="14" t="s">
        <v>212</v>
      </c>
      <c r="B935" s="12" t="s">
        <v>259</v>
      </c>
      <c r="C935" s="12" t="s">
        <v>38</v>
      </c>
      <c r="D935" s="12" t="s">
        <v>213</v>
      </c>
      <c r="E935" s="3">
        <v>20</v>
      </c>
      <c r="F935" s="3">
        <v>0</v>
      </c>
      <c r="G935" s="4">
        <v>0</v>
      </c>
    </row>
    <row r="936" spans="1:7" x14ac:dyDescent="0.2">
      <c r="A936" s="15" t="s">
        <v>214</v>
      </c>
      <c r="B936" s="16" t="s">
        <v>259</v>
      </c>
      <c r="C936" s="16" t="s">
        <v>38</v>
      </c>
      <c r="D936" s="16" t="s">
        <v>215</v>
      </c>
      <c r="E936" s="1">
        <v>20</v>
      </c>
      <c r="F936" s="1">
        <v>0</v>
      </c>
      <c r="G936" s="2">
        <v>0</v>
      </c>
    </row>
    <row r="937" spans="1:7" x14ac:dyDescent="0.2">
      <c r="A937" s="14" t="s">
        <v>53</v>
      </c>
      <c r="B937" s="12" t="s">
        <v>54</v>
      </c>
      <c r="C937" s="12"/>
      <c r="D937" s="12"/>
      <c r="E937" s="3">
        <v>6066.5</v>
      </c>
      <c r="F937" s="3">
        <v>0</v>
      </c>
      <c r="G937" s="4">
        <v>0</v>
      </c>
    </row>
    <row r="938" spans="1:7" x14ac:dyDescent="0.2">
      <c r="A938" s="14" t="s">
        <v>55</v>
      </c>
      <c r="B938" s="12" t="s">
        <v>56</v>
      </c>
      <c r="C938" s="12"/>
      <c r="D938" s="12"/>
      <c r="E938" s="3">
        <v>6066.5</v>
      </c>
      <c r="F938" s="3">
        <v>0</v>
      </c>
      <c r="G938" s="4">
        <v>0</v>
      </c>
    </row>
    <row r="939" spans="1:7" x14ac:dyDescent="0.2">
      <c r="A939" s="14" t="s">
        <v>51</v>
      </c>
      <c r="B939" s="12" t="s">
        <v>57</v>
      </c>
      <c r="C939" s="12"/>
      <c r="D939" s="12"/>
      <c r="E939" s="3">
        <v>6066.5</v>
      </c>
      <c r="F939" s="3">
        <v>0</v>
      </c>
      <c r="G939" s="4">
        <v>0</v>
      </c>
    </row>
    <row r="940" spans="1:7" x14ac:dyDescent="0.2">
      <c r="A940" s="14" t="s">
        <v>58</v>
      </c>
      <c r="B940" s="12" t="s">
        <v>57</v>
      </c>
      <c r="C940" s="12" t="s">
        <v>59</v>
      </c>
      <c r="D940" s="12"/>
      <c r="E940" s="3">
        <v>6066.5</v>
      </c>
      <c r="F940" s="3">
        <v>0</v>
      </c>
      <c r="G940" s="4">
        <v>0</v>
      </c>
    </row>
    <row r="941" spans="1:7" x14ac:dyDescent="0.2">
      <c r="A941" s="14" t="s">
        <v>12</v>
      </c>
      <c r="B941" s="12" t="s">
        <v>57</v>
      </c>
      <c r="C941" s="12" t="s">
        <v>59</v>
      </c>
      <c r="D941" s="12" t="s">
        <v>13</v>
      </c>
      <c r="E941" s="3">
        <v>6066.5</v>
      </c>
      <c r="F941" s="3">
        <v>0</v>
      </c>
      <c r="G941" s="4">
        <v>0</v>
      </c>
    </row>
    <row r="942" spans="1:7" x14ac:dyDescent="0.2">
      <c r="A942" s="15" t="s">
        <v>51</v>
      </c>
      <c r="B942" s="16" t="s">
        <v>57</v>
      </c>
      <c r="C942" s="16" t="s">
        <v>59</v>
      </c>
      <c r="D942" s="16" t="s">
        <v>52</v>
      </c>
      <c r="E942" s="1">
        <v>6066.5</v>
      </c>
      <c r="F942" s="1">
        <v>0</v>
      </c>
      <c r="G942" s="2">
        <v>0</v>
      </c>
    </row>
    <row r="943" spans="1:7" x14ac:dyDescent="0.2">
      <c r="A943" s="103" t="s">
        <v>579</v>
      </c>
      <c r="B943" s="26"/>
      <c r="C943" s="26"/>
      <c r="D943" s="26"/>
      <c r="E943" s="27">
        <v>4148141.2000000011</v>
      </c>
      <c r="F943" s="27">
        <v>745915.10000000009</v>
      </c>
      <c r="G943" s="28">
        <v>0.17981911994702587</v>
      </c>
    </row>
  </sheetData>
  <mergeCells count="2">
    <mergeCell ref="A1:D1"/>
    <mergeCell ref="A2:G2"/>
  </mergeCells>
  <pageMargins left="0.78740157480314965" right="0.39370078740157483" top="0.39370078740157483" bottom="0.39370078740157483" header="0.19685039370078741" footer="0.19685039370078741"/>
  <pageSetup paperSize="9" scale="55" fitToHeight="0" orientation="portrait" r:id="rId1"/>
  <headerFooter alignWithMargins="0">
    <oddFooter>&amp;C&amp;"Times New Roman,обычный"&amp;8Страница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E04E6-419D-43F3-A20E-0F9D86F5967B}">
  <sheetPr>
    <outlinePr summaryBelow="0"/>
    <pageSetUpPr fitToPage="1"/>
  </sheetPr>
  <dimension ref="A1:H733"/>
  <sheetViews>
    <sheetView showGridLines="0" view="pageBreakPreview" zoomScaleNormal="100" zoomScaleSheetLayoutView="100" workbookViewId="0">
      <pane xSplit="5" ySplit="4" topLeftCell="F5" activePane="bottomRight" state="frozen"/>
      <selection pane="topRight" activeCell="F1" sqref="F1"/>
      <selection pane="bottomLeft" activeCell="A5" sqref="A5"/>
      <selection pane="bottomRight" sqref="A1:E1"/>
    </sheetView>
  </sheetViews>
  <sheetFormatPr defaultColWidth="9.140625" defaultRowHeight="12.75" customHeight="1" x14ac:dyDescent="0.2"/>
  <cols>
    <col min="1" max="1" width="100.7109375" style="7" customWidth="1"/>
    <col min="2" max="2" width="8.28515625" style="7" customWidth="1"/>
    <col min="3" max="3" width="8" style="7" customWidth="1"/>
    <col min="4" max="4" width="12.85546875" style="7" customWidth="1"/>
    <col min="5" max="5" width="8" style="7" customWidth="1"/>
    <col min="6" max="7" width="15.7109375" style="7" customWidth="1"/>
    <col min="8" max="8" width="10.7109375" style="7" customWidth="1"/>
    <col min="9" max="16384" width="9.140625" style="7"/>
  </cols>
  <sheetData>
    <row r="1" spans="1:8" ht="102" customHeight="1" x14ac:dyDescent="0.2">
      <c r="A1" s="5"/>
      <c r="B1" s="5"/>
      <c r="C1" s="5"/>
      <c r="D1" s="5"/>
      <c r="E1" s="5"/>
      <c r="F1" s="6"/>
      <c r="G1" s="6"/>
      <c r="H1" s="6"/>
    </row>
    <row r="2" spans="1:8" ht="51.75" customHeight="1" x14ac:dyDescent="0.2">
      <c r="A2" s="8" t="s">
        <v>0</v>
      </c>
      <c r="B2" s="8"/>
      <c r="C2" s="8"/>
      <c r="D2" s="8"/>
      <c r="E2" s="8"/>
      <c r="F2" s="8"/>
      <c r="G2" s="8"/>
      <c r="H2" s="8"/>
    </row>
    <row r="3" spans="1:8" x14ac:dyDescent="0.2">
      <c r="A3" s="9"/>
      <c r="B3" s="10"/>
      <c r="C3" s="10"/>
      <c r="D3" s="10"/>
      <c r="E3" s="10"/>
      <c r="G3" s="11" t="s">
        <v>1</v>
      </c>
      <c r="H3" s="11"/>
    </row>
    <row r="4" spans="1:8" ht="39.950000000000003" customHeight="1" x14ac:dyDescent="0.2">
      <c r="A4" s="12" t="s">
        <v>2</v>
      </c>
      <c r="B4" s="13" t="s">
        <v>3</v>
      </c>
      <c r="C4" s="13" t="s">
        <v>4</v>
      </c>
      <c r="D4" s="13" t="s">
        <v>5</v>
      </c>
      <c r="E4" s="13" t="s">
        <v>6</v>
      </c>
      <c r="F4" s="12" t="s">
        <v>7</v>
      </c>
      <c r="G4" s="12" t="s">
        <v>8</v>
      </c>
      <c r="H4" s="12" t="s">
        <v>9</v>
      </c>
    </row>
    <row r="5" spans="1:8" x14ac:dyDescent="0.2">
      <c r="A5" s="14" t="s">
        <v>10</v>
      </c>
      <c r="B5" s="12" t="s">
        <v>11</v>
      </c>
      <c r="C5" s="12"/>
      <c r="D5" s="12"/>
      <c r="E5" s="12"/>
      <c r="F5" s="3">
        <v>973443.71000000008</v>
      </c>
      <c r="G5" s="3">
        <v>63949.2</v>
      </c>
      <c r="H5" s="4">
        <v>6.5693783156706612E-2</v>
      </c>
    </row>
    <row r="6" spans="1:8" x14ac:dyDescent="0.2">
      <c r="A6" s="14" t="s">
        <v>12</v>
      </c>
      <c r="B6" s="12" t="s">
        <v>11</v>
      </c>
      <c r="C6" s="12" t="s">
        <v>13</v>
      </c>
      <c r="D6" s="12"/>
      <c r="E6" s="12"/>
      <c r="F6" s="3">
        <v>153817.1</v>
      </c>
      <c r="G6" s="3">
        <v>30105.699999999997</v>
      </c>
      <c r="H6" s="4">
        <v>0.19572401247975676</v>
      </c>
    </row>
    <row r="7" spans="1:8" x14ac:dyDescent="0.2">
      <c r="A7" s="14" t="s">
        <v>14</v>
      </c>
      <c r="B7" s="12" t="s">
        <v>11</v>
      </c>
      <c r="C7" s="12" t="s">
        <v>15</v>
      </c>
      <c r="D7" s="12"/>
      <c r="E7" s="12"/>
      <c r="F7" s="3">
        <v>4488.5</v>
      </c>
      <c r="G7" s="3">
        <v>1032</v>
      </c>
      <c r="H7" s="4">
        <v>0.22992090898964018</v>
      </c>
    </row>
    <row r="8" spans="1:8" x14ac:dyDescent="0.2">
      <c r="A8" s="14" t="s">
        <v>16</v>
      </c>
      <c r="B8" s="12" t="s">
        <v>11</v>
      </c>
      <c r="C8" s="12" t="s">
        <v>15</v>
      </c>
      <c r="D8" s="12" t="s">
        <v>17</v>
      </c>
      <c r="E8" s="12"/>
      <c r="F8" s="3">
        <v>4488.5</v>
      </c>
      <c r="G8" s="3">
        <v>1032</v>
      </c>
      <c r="H8" s="4">
        <v>0.22992090898964018</v>
      </c>
    </row>
    <row r="9" spans="1:8" x14ac:dyDescent="0.2">
      <c r="A9" s="14" t="s">
        <v>18</v>
      </c>
      <c r="B9" s="12" t="s">
        <v>11</v>
      </c>
      <c r="C9" s="12" t="s">
        <v>15</v>
      </c>
      <c r="D9" s="12" t="s">
        <v>19</v>
      </c>
      <c r="E9" s="12"/>
      <c r="F9" s="3">
        <v>4488.5</v>
      </c>
      <c r="G9" s="3">
        <v>1032</v>
      </c>
      <c r="H9" s="4">
        <v>0.22992090898964018</v>
      </c>
    </row>
    <row r="10" spans="1:8" x14ac:dyDescent="0.2">
      <c r="A10" s="14" t="s">
        <v>20</v>
      </c>
      <c r="B10" s="12" t="s">
        <v>11</v>
      </c>
      <c r="C10" s="12" t="s">
        <v>15</v>
      </c>
      <c r="D10" s="12" t="s">
        <v>21</v>
      </c>
      <c r="E10" s="12"/>
      <c r="F10" s="3">
        <v>4488.5</v>
      </c>
      <c r="G10" s="3">
        <v>1032</v>
      </c>
      <c r="H10" s="4">
        <v>0.22992090898964018</v>
      </c>
    </row>
    <row r="11" spans="1:8" x14ac:dyDescent="0.2">
      <c r="A11" s="14" t="s">
        <v>22</v>
      </c>
      <c r="B11" s="12" t="s">
        <v>11</v>
      </c>
      <c r="C11" s="12" t="s">
        <v>15</v>
      </c>
      <c r="D11" s="12" t="s">
        <v>23</v>
      </c>
      <c r="E11" s="12"/>
      <c r="F11" s="3">
        <v>4488.5</v>
      </c>
      <c r="G11" s="3">
        <v>1032</v>
      </c>
      <c r="H11" s="4">
        <v>0.22992090898964018</v>
      </c>
    </row>
    <row r="12" spans="1:8" ht="25.5" x14ac:dyDescent="0.2">
      <c r="A12" s="15" t="s">
        <v>24</v>
      </c>
      <c r="B12" s="16" t="s">
        <v>11</v>
      </c>
      <c r="C12" s="16" t="s">
        <v>15</v>
      </c>
      <c r="D12" s="16" t="s">
        <v>23</v>
      </c>
      <c r="E12" s="16" t="s">
        <v>25</v>
      </c>
      <c r="F12" s="1">
        <v>4488.5</v>
      </c>
      <c r="G12" s="1">
        <v>1032</v>
      </c>
      <c r="H12" s="2">
        <v>0.22992090898964018</v>
      </c>
    </row>
    <row r="13" spans="1:8" ht="25.5" x14ac:dyDescent="0.2">
      <c r="A13" s="14" t="s">
        <v>26</v>
      </c>
      <c r="B13" s="12" t="s">
        <v>11</v>
      </c>
      <c r="C13" s="12" t="s">
        <v>27</v>
      </c>
      <c r="D13" s="12"/>
      <c r="E13" s="12"/>
      <c r="F13" s="3">
        <v>67321.899999999994</v>
      </c>
      <c r="G13" s="3">
        <v>15247.4</v>
      </c>
      <c r="H13" s="4">
        <v>0.22648499225363516</v>
      </c>
    </row>
    <row r="14" spans="1:8" ht="25.5" x14ac:dyDescent="0.2">
      <c r="A14" s="14" t="s">
        <v>28</v>
      </c>
      <c r="B14" s="12" t="s">
        <v>11</v>
      </c>
      <c r="C14" s="12" t="s">
        <v>27</v>
      </c>
      <c r="D14" s="12" t="s">
        <v>29</v>
      </c>
      <c r="E14" s="12"/>
      <c r="F14" s="3">
        <v>67321.899999999994</v>
      </c>
      <c r="G14" s="3">
        <v>15247.4</v>
      </c>
      <c r="H14" s="4">
        <v>0.22648499225363516</v>
      </c>
    </row>
    <row r="15" spans="1:8" x14ac:dyDescent="0.2">
      <c r="A15" s="14" t="s">
        <v>30</v>
      </c>
      <c r="B15" s="12" t="s">
        <v>11</v>
      </c>
      <c r="C15" s="12" t="s">
        <v>27</v>
      </c>
      <c r="D15" s="12" t="s">
        <v>31</v>
      </c>
      <c r="E15" s="12"/>
      <c r="F15" s="3">
        <v>67035.5</v>
      </c>
      <c r="G15" s="3">
        <v>14978</v>
      </c>
      <c r="H15" s="4">
        <v>0.22343385221263359</v>
      </c>
    </row>
    <row r="16" spans="1:8" x14ac:dyDescent="0.2">
      <c r="A16" s="14" t="s">
        <v>32</v>
      </c>
      <c r="B16" s="12" t="s">
        <v>11</v>
      </c>
      <c r="C16" s="12" t="s">
        <v>27</v>
      </c>
      <c r="D16" s="12" t="s">
        <v>33</v>
      </c>
      <c r="E16" s="12"/>
      <c r="F16" s="3">
        <v>67035.5</v>
      </c>
      <c r="G16" s="3">
        <v>14978</v>
      </c>
      <c r="H16" s="4">
        <v>0.22343385221263359</v>
      </c>
    </row>
    <row r="17" spans="1:8" x14ac:dyDescent="0.2">
      <c r="A17" s="14" t="s">
        <v>22</v>
      </c>
      <c r="B17" s="12" t="s">
        <v>11</v>
      </c>
      <c r="C17" s="12" t="s">
        <v>27</v>
      </c>
      <c r="D17" s="12" t="s">
        <v>34</v>
      </c>
      <c r="E17" s="12"/>
      <c r="F17" s="3">
        <v>66304.899999999994</v>
      </c>
      <c r="G17" s="3">
        <v>14454.3</v>
      </c>
      <c r="H17" s="4">
        <v>0.2179974632342406</v>
      </c>
    </row>
    <row r="18" spans="1:8" ht="25.5" x14ac:dyDescent="0.2">
      <c r="A18" s="15" t="s">
        <v>24</v>
      </c>
      <c r="B18" s="16" t="s">
        <v>11</v>
      </c>
      <c r="C18" s="16" t="s">
        <v>27</v>
      </c>
      <c r="D18" s="16" t="s">
        <v>34</v>
      </c>
      <c r="E18" s="16" t="s">
        <v>25</v>
      </c>
      <c r="F18" s="1">
        <v>66304.899999999994</v>
      </c>
      <c r="G18" s="1">
        <v>14454.3</v>
      </c>
      <c r="H18" s="2">
        <v>0.2179974632342406</v>
      </c>
    </row>
    <row r="19" spans="1:8" x14ac:dyDescent="0.2">
      <c r="A19" s="14" t="s">
        <v>35</v>
      </c>
      <c r="B19" s="12" t="s">
        <v>11</v>
      </c>
      <c r="C19" s="12" t="s">
        <v>27</v>
      </c>
      <c r="D19" s="12" t="s">
        <v>36</v>
      </c>
      <c r="E19" s="12"/>
      <c r="F19" s="3">
        <v>730.6</v>
      </c>
      <c r="G19" s="3">
        <v>523.70000000000005</v>
      </c>
      <c r="H19" s="4">
        <v>0.71680810292909936</v>
      </c>
    </row>
    <row r="20" spans="1:8" x14ac:dyDescent="0.2">
      <c r="A20" s="15" t="s">
        <v>37</v>
      </c>
      <c r="B20" s="16" t="s">
        <v>11</v>
      </c>
      <c r="C20" s="16" t="s">
        <v>27</v>
      </c>
      <c r="D20" s="16" t="s">
        <v>36</v>
      </c>
      <c r="E20" s="16" t="s">
        <v>38</v>
      </c>
      <c r="F20" s="1">
        <v>730.6</v>
      </c>
      <c r="G20" s="1">
        <v>523.70000000000005</v>
      </c>
      <c r="H20" s="2">
        <v>0.71680810292909936</v>
      </c>
    </row>
    <row r="21" spans="1:8" x14ac:dyDescent="0.2">
      <c r="A21" s="14" t="s">
        <v>39</v>
      </c>
      <c r="B21" s="12" t="s">
        <v>11</v>
      </c>
      <c r="C21" s="12" t="s">
        <v>27</v>
      </c>
      <c r="D21" s="12" t="s">
        <v>40</v>
      </c>
      <c r="E21" s="12"/>
      <c r="F21" s="3">
        <v>286.39999999999998</v>
      </c>
      <c r="G21" s="3">
        <v>269.39999999999998</v>
      </c>
      <c r="H21" s="4">
        <v>0.94064245810055869</v>
      </c>
    </row>
    <row r="22" spans="1:8" x14ac:dyDescent="0.2">
      <c r="A22" s="14" t="s">
        <v>32</v>
      </c>
      <c r="B22" s="12" t="s">
        <v>11</v>
      </c>
      <c r="C22" s="12" t="s">
        <v>27</v>
      </c>
      <c r="D22" s="12" t="s">
        <v>41</v>
      </c>
      <c r="E22" s="12"/>
      <c r="F22" s="3">
        <v>286.39999999999998</v>
      </c>
      <c r="G22" s="3">
        <v>269.39999999999998</v>
      </c>
      <c r="H22" s="4">
        <v>0.94064245810055869</v>
      </c>
    </row>
    <row r="23" spans="1:8" x14ac:dyDescent="0.2">
      <c r="A23" s="14" t="s">
        <v>35</v>
      </c>
      <c r="B23" s="12" t="s">
        <v>11</v>
      </c>
      <c r="C23" s="12" t="s">
        <v>27</v>
      </c>
      <c r="D23" s="12" t="s">
        <v>42</v>
      </c>
      <c r="E23" s="12"/>
      <c r="F23" s="3">
        <v>286.39999999999998</v>
      </c>
      <c r="G23" s="3">
        <v>269.39999999999998</v>
      </c>
      <c r="H23" s="4">
        <v>0.94064245810055869</v>
      </c>
    </row>
    <row r="24" spans="1:8" x14ac:dyDescent="0.2">
      <c r="A24" s="15" t="s">
        <v>37</v>
      </c>
      <c r="B24" s="16" t="s">
        <v>11</v>
      </c>
      <c r="C24" s="16" t="s">
        <v>27</v>
      </c>
      <c r="D24" s="16" t="s">
        <v>42</v>
      </c>
      <c r="E24" s="16" t="s">
        <v>38</v>
      </c>
      <c r="F24" s="1">
        <v>286.39999999999998</v>
      </c>
      <c r="G24" s="1">
        <v>269.39999999999998</v>
      </c>
      <c r="H24" s="2">
        <v>0.94064245810055869</v>
      </c>
    </row>
    <row r="25" spans="1:8" x14ac:dyDescent="0.2">
      <c r="A25" s="14" t="s">
        <v>43</v>
      </c>
      <c r="B25" s="12" t="s">
        <v>11</v>
      </c>
      <c r="C25" s="12" t="s">
        <v>44</v>
      </c>
      <c r="D25" s="12"/>
      <c r="E25" s="12"/>
      <c r="F25" s="3">
        <v>5.6</v>
      </c>
      <c r="G25" s="3">
        <v>0</v>
      </c>
      <c r="H25" s="4">
        <v>0</v>
      </c>
    </row>
    <row r="26" spans="1:8" ht="25.5" x14ac:dyDescent="0.2">
      <c r="A26" s="14" t="s">
        <v>28</v>
      </c>
      <c r="B26" s="12" t="s">
        <v>11</v>
      </c>
      <c r="C26" s="12" t="s">
        <v>44</v>
      </c>
      <c r="D26" s="12" t="s">
        <v>29</v>
      </c>
      <c r="E26" s="12"/>
      <c r="F26" s="3">
        <v>5.6</v>
      </c>
      <c r="G26" s="3">
        <v>0</v>
      </c>
      <c r="H26" s="4">
        <v>0</v>
      </c>
    </row>
    <row r="27" spans="1:8" x14ac:dyDescent="0.2">
      <c r="A27" s="14" t="s">
        <v>45</v>
      </c>
      <c r="B27" s="12" t="s">
        <v>11</v>
      </c>
      <c r="C27" s="12" t="s">
        <v>44</v>
      </c>
      <c r="D27" s="12" t="s">
        <v>46</v>
      </c>
      <c r="E27" s="12"/>
      <c r="F27" s="3">
        <v>5.6</v>
      </c>
      <c r="G27" s="3">
        <v>0</v>
      </c>
      <c r="H27" s="4">
        <v>0</v>
      </c>
    </row>
    <row r="28" spans="1:8" x14ac:dyDescent="0.2">
      <c r="A28" s="14" t="s">
        <v>47</v>
      </c>
      <c r="B28" s="12" t="s">
        <v>11</v>
      </c>
      <c r="C28" s="12" t="s">
        <v>44</v>
      </c>
      <c r="D28" s="12" t="s">
        <v>48</v>
      </c>
      <c r="E28" s="12"/>
      <c r="F28" s="3">
        <v>5.6</v>
      </c>
      <c r="G28" s="3">
        <v>0</v>
      </c>
      <c r="H28" s="4">
        <v>0</v>
      </c>
    </row>
    <row r="29" spans="1:8" ht="25.5" x14ac:dyDescent="0.2">
      <c r="A29" s="14" t="s">
        <v>49</v>
      </c>
      <c r="B29" s="12" t="s">
        <v>11</v>
      </c>
      <c r="C29" s="12" t="s">
        <v>44</v>
      </c>
      <c r="D29" s="12" t="s">
        <v>50</v>
      </c>
      <c r="E29" s="12"/>
      <c r="F29" s="3">
        <v>5.6</v>
      </c>
      <c r="G29" s="3">
        <v>0</v>
      </c>
      <c r="H29" s="4">
        <v>0</v>
      </c>
    </row>
    <row r="30" spans="1:8" x14ac:dyDescent="0.2">
      <c r="A30" s="15" t="s">
        <v>37</v>
      </c>
      <c r="B30" s="16" t="s">
        <v>11</v>
      </c>
      <c r="C30" s="16" t="s">
        <v>44</v>
      </c>
      <c r="D30" s="16" t="s">
        <v>50</v>
      </c>
      <c r="E30" s="16" t="s">
        <v>38</v>
      </c>
      <c r="F30" s="1">
        <v>5.6</v>
      </c>
      <c r="G30" s="1">
        <v>0</v>
      </c>
      <c r="H30" s="2">
        <v>0</v>
      </c>
    </row>
    <row r="31" spans="1:8" x14ac:dyDescent="0.2">
      <c r="A31" s="14" t="s">
        <v>51</v>
      </c>
      <c r="B31" s="12" t="s">
        <v>11</v>
      </c>
      <c r="C31" s="12" t="s">
        <v>52</v>
      </c>
      <c r="D31" s="12"/>
      <c r="E31" s="12"/>
      <c r="F31" s="3">
        <v>6066.5</v>
      </c>
      <c r="G31" s="3">
        <v>0</v>
      </c>
      <c r="H31" s="4">
        <v>0</v>
      </c>
    </row>
    <row r="32" spans="1:8" x14ac:dyDescent="0.2">
      <c r="A32" s="14" t="s">
        <v>16</v>
      </c>
      <c r="B32" s="12" t="s">
        <v>11</v>
      </c>
      <c r="C32" s="12" t="s">
        <v>52</v>
      </c>
      <c r="D32" s="12" t="s">
        <v>17</v>
      </c>
      <c r="E32" s="12"/>
      <c r="F32" s="3">
        <v>6066.5</v>
      </c>
      <c r="G32" s="3">
        <v>0</v>
      </c>
      <c r="H32" s="4">
        <v>0</v>
      </c>
    </row>
    <row r="33" spans="1:8" x14ac:dyDescent="0.2">
      <c r="A33" s="14" t="s">
        <v>53</v>
      </c>
      <c r="B33" s="12" t="s">
        <v>11</v>
      </c>
      <c r="C33" s="12" t="s">
        <v>52</v>
      </c>
      <c r="D33" s="12" t="s">
        <v>54</v>
      </c>
      <c r="E33" s="12"/>
      <c r="F33" s="3">
        <v>6066.5</v>
      </c>
      <c r="G33" s="3">
        <v>0</v>
      </c>
      <c r="H33" s="4">
        <v>0</v>
      </c>
    </row>
    <row r="34" spans="1:8" x14ac:dyDescent="0.2">
      <c r="A34" s="14" t="s">
        <v>55</v>
      </c>
      <c r="B34" s="12" t="s">
        <v>11</v>
      </c>
      <c r="C34" s="12" t="s">
        <v>52</v>
      </c>
      <c r="D34" s="12" t="s">
        <v>56</v>
      </c>
      <c r="E34" s="12"/>
      <c r="F34" s="3">
        <v>6066.5</v>
      </c>
      <c r="G34" s="3">
        <v>0</v>
      </c>
      <c r="H34" s="4">
        <v>0</v>
      </c>
    </row>
    <row r="35" spans="1:8" x14ac:dyDescent="0.2">
      <c r="A35" s="14" t="s">
        <v>51</v>
      </c>
      <c r="B35" s="12" t="s">
        <v>11</v>
      </c>
      <c r="C35" s="12" t="s">
        <v>52</v>
      </c>
      <c r="D35" s="12" t="s">
        <v>57</v>
      </c>
      <c r="E35" s="12"/>
      <c r="F35" s="3">
        <v>6066.5</v>
      </c>
      <c r="G35" s="3">
        <v>0</v>
      </c>
      <c r="H35" s="4">
        <v>0</v>
      </c>
    </row>
    <row r="36" spans="1:8" x14ac:dyDescent="0.2">
      <c r="A36" s="15" t="s">
        <v>58</v>
      </c>
      <c r="B36" s="16" t="s">
        <v>11</v>
      </c>
      <c r="C36" s="16" t="s">
        <v>52</v>
      </c>
      <c r="D36" s="16" t="s">
        <v>57</v>
      </c>
      <c r="E36" s="16" t="s">
        <v>59</v>
      </c>
      <c r="F36" s="1">
        <v>6066.5</v>
      </c>
      <c r="G36" s="1">
        <v>0</v>
      </c>
      <c r="H36" s="2">
        <v>0</v>
      </c>
    </row>
    <row r="37" spans="1:8" x14ac:dyDescent="0.2">
      <c r="A37" s="14" t="s">
        <v>60</v>
      </c>
      <c r="B37" s="12" t="s">
        <v>11</v>
      </c>
      <c r="C37" s="12" t="s">
        <v>61</v>
      </c>
      <c r="D37" s="12"/>
      <c r="E37" s="12"/>
      <c r="F37" s="3">
        <v>1000</v>
      </c>
      <c r="G37" s="3">
        <v>0</v>
      </c>
      <c r="H37" s="4">
        <v>0</v>
      </c>
    </row>
    <row r="38" spans="1:8" x14ac:dyDescent="0.2">
      <c r="A38" s="14" t="s">
        <v>62</v>
      </c>
      <c r="B38" s="12" t="s">
        <v>11</v>
      </c>
      <c r="C38" s="12" t="s">
        <v>61</v>
      </c>
      <c r="D38" s="12" t="s">
        <v>63</v>
      </c>
      <c r="E38" s="12"/>
      <c r="F38" s="3">
        <v>1000</v>
      </c>
      <c r="G38" s="3">
        <v>0</v>
      </c>
      <c r="H38" s="4">
        <v>0</v>
      </c>
    </row>
    <row r="39" spans="1:8" x14ac:dyDescent="0.2">
      <c r="A39" s="14" t="s">
        <v>64</v>
      </c>
      <c r="B39" s="12" t="s">
        <v>11</v>
      </c>
      <c r="C39" s="12" t="s">
        <v>61</v>
      </c>
      <c r="D39" s="12" t="s">
        <v>65</v>
      </c>
      <c r="E39" s="12"/>
      <c r="F39" s="3">
        <v>1000</v>
      </c>
      <c r="G39" s="3">
        <v>0</v>
      </c>
      <c r="H39" s="4">
        <v>0</v>
      </c>
    </row>
    <row r="40" spans="1:8" x14ac:dyDescent="0.2">
      <c r="A40" s="14" t="s">
        <v>55</v>
      </c>
      <c r="B40" s="12" t="s">
        <v>11</v>
      </c>
      <c r="C40" s="12" t="s">
        <v>61</v>
      </c>
      <c r="D40" s="12" t="s">
        <v>66</v>
      </c>
      <c r="E40" s="12"/>
      <c r="F40" s="3">
        <v>1000</v>
      </c>
      <c r="G40" s="3">
        <v>0</v>
      </c>
      <c r="H40" s="4">
        <v>0</v>
      </c>
    </row>
    <row r="41" spans="1:8" x14ac:dyDescent="0.2">
      <c r="A41" s="14" t="s">
        <v>67</v>
      </c>
      <c r="B41" s="12" t="s">
        <v>11</v>
      </c>
      <c r="C41" s="12" t="s">
        <v>61</v>
      </c>
      <c r="D41" s="12" t="s">
        <v>68</v>
      </c>
      <c r="E41" s="12"/>
      <c r="F41" s="3">
        <v>1000</v>
      </c>
      <c r="G41" s="3">
        <v>0</v>
      </c>
      <c r="H41" s="4">
        <v>0</v>
      </c>
    </row>
    <row r="42" spans="1:8" x14ac:dyDescent="0.2">
      <c r="A42" s="15" t="s">
        <v>58</v>
      </c>
      <c r="B42" s="16" t="s">
        <v>11</v>
      </c>
      <c r="C42" s="16" t="s">
        <v>61</v>
      </c>
      <c r="D42" s="16" t="s">
        <v>68</v>
      </c>
      <c r="E42" s="16" t="s">
        <v>59</v>
      </c>
      <c r="F42" s="1">
        <v>1000</v>
      </c>
      <c r="G42" s="1">
        <v>0</v>
      </c>
      <c r="H42" s="2">
        <v>0</v>
      </c>
    </row>
    <row r="43" spans="1:8" x14ac:dyDescent="0.2">
      <c r="A43" s="14" t="s">
        <v>69</v>
      </c>
      <c r="B43" s="12" t="s">
        <v>11</v>
      </c>
      <c r="C43" s="12" t="s">
        <v>70</v>
      </c>
      <c r="D43" s="12"/>
      <c r="E43" s="12"/>
      <c r="F43" s="3">
        <v>74934.600000000006</v>
      </c>
      <c r="G43" s="3">
        <v>13826.299999999997</v>
      </c>
      <c r="H43" s="4">
        <v>0.18451156074763855</v>
      </c>
    </row>
    <row r="44" spans="1:8" ht="25.5" x14ac:dyDescent="0.2">
      <c r="A44" s="14" t="s">
        <v>28</v>
      </c>
      <c r="B44" s="12" t="s">
        <v>11</v>
      </c>
      <c r="C44" s="12" t="s">
        <v>70</v>
      </c>
      <c r="D44" s="12" t="s">
        <v>29</v>
      </c>
      <c r="E44" s="12"/>
      <c r="F44" s="3">
        <v>70176.800000000003</v>
      </c>
      <c r="G44" s="3">
        <v>13451.299999999997</v>
      </c>
      <c r="H44" s="4">
        <v>0.19167730646025463</v>
      </c>
    </row>
    <row r="45" spans="1:8" x14ac:dyDescent="0.2">
      <c r="A45" s="14" t="s">
        <v>30</v>
      </c>
      <c r="B45" s="12" t="s">
        <v>11</v>
      </c>
      <c r="C45" s="12" t="s">
        <v>70</v>
      </c>
      <c r="D45" s="12" t="s">
        <v>31</v>
      </c>
      <c r="E45" s="12"/>
      <c r="F45" s="3">
        <v>56822.000000000007</v>
      </c>
      <c r="G45" s="3">
        <v>11886.099999999999</v>
      </c>
      <c r="H45" s="4">
        <v>0.20918130301643725</v>
      </c>
    </row>
    <row r="46" spans="1:8" x14ac:dyDescent="0.2">
      <c r="A46" s="14" t="s">
        <v>71</v>
      </c>
      <c r="B46" s="12" t="s">
        <v>11</v>
      </c>
      <c r="C46" s="12" t="s">
        <v>70</v>
      </c>
      <c r="D46" s="12" t="s">
        <v>72</v>
      </c>
      <c r="E46" s="12"/>
      <c r="F46" s="3">
        <v>52955.000000000007</v>
      </c>
      <c r="G46" s="3">
        <v>10838.3</v>
      </c>
      <c r="H46" s="4">
        <v>0.20467000283259368</v>
      </c>
    </row>
    <row r="47" spans="1:8" x14ac:dyDescent="0.2">
      <c r="A47" s="14" t="s">
        <v>22</v>
      </c>
      <c r="B47" s="12" t="s">
        <v>11</v>
      </c>
      <c r="C47" s="12" t="s">
        <v>70</v>
      </c>
      <c r="D47" s="12" t="s">
        <v>73</v>
      </c>
      <c r="E47" s="12"/>
      <c r="F47" s="3">
        <v>44224.9</v>
      </c>
      <c r="G47" s="3">
        <v>8423.4</v>
      </c>
      <c r="H47" s="4">
        <v>0.19046736114722701</v>
      </c>
    </row>
    <row r="48" spans="1:8" ht="25.5" x14ac:dyDescent="0.2">
      <c r="A48" s="15" t="s">
        <v>24</v>
      </c>
      <c r="B48" s="16" t="s">
        <v>11</v>
      </c>
      <c r="C48" s="16" t="s">
        <v>70</v>
      </c>
      <c r="D48" s="16" t="s">
        <v>73</v>
      </c>
      <c r="E48" s="16" t="s">
        <v>25</v>
      </c>
      <c r="F48" s="1">
        <v>44224.9</v>
      </c>
      <c r="G48" s="1">
        <v>8423.4</v>
      </c>
      <c r="H48" s="2">
        <v>0.19046736114722701</v>
      </c>
    </row>
    <row r="49" spans="1:8" x14ac:dyDescent="0.2">
      <c r="A49" s="14" t="s">
        <v>74</v>
      </c>
      <c r="B49" s="12" t="s">
        <v>11</v>
      </c>
      <c r="C49" s="12" t="s">
        <v>70</v>
      </c>
      <c r="D49" s="12" t="s">
        <v>75</v>
      </c>
      <c r="E49" s="12"/>
      <c r="F49" s="3">
        <v>2955.8</v>
      </c>
      <c r="G49" s="3">
        <v>1216.5</v>
      </c>
      <c r="H49" s="4">
        <v>0.41156370525745989</v>
      </c>
    </row>
    <row r="50" spans="1:8" x14ac:dyDescent="0.2">
      <c r="A50" s="15" t="s">
        <v>37</v>
      </c>
      <c r="B50" s="16" t="s">
        <v>11</v>
      </c>
      <c r="C50" s="16" t="s">
        <v>70</v>
      </c>
      <c r="D50" s="16" t="s">
        <v>75</v>
      </c>
      <c r="E50" s="16" t="s">
        <v>38</v>
      </c>
      <c r="F50" s="1">
        <v>2955.8</v>
      </c>
      <c r="G50" s="1">
        <v>1216.5</v>
      </c>
      <c r="H50" s="2">
        <v>0.41156370525745989</v>
      </c>
    </row>
    <row r="51" spans="1:8" x14ac:dyDescent="0.2">
      <c r="A51" s="14" t="s">
        <v>35</v>
      </c>
      <c r="B51" s="12" t="s">
        <v>11</v>
      </c>
      <c r="C51" s="12" t="s">
        <v>70</v>
      </c>
      <c r="D51" s="12" t="s">
        <v>76</v>
      </c>
      <c r="E51" s="12"/>
      <c r="F51" s="3">
        <v>5774.3</v>
      </c>
      <c r="G51" s="3">
        <v>1198.4000000000001</v>
      </c>
      <c r="H51" s="4">
        <v>0.20754030791611106</v>
      </c>
    </row>
    <row r="52" spans="1:8" x14ac:dyDescent="0.2">
      <c r="A52" s="15" t="s">
        <v>37</v>
      </c>
      <c r="B52" s="16" t="s">
        <v>11</v>
      </c>
      <c r="C52" s="16" t="s">
        <v>70</v>
      </c>
      <c r="D52" s="16" t="s">
        <v>76</v>
      </c>
      <c r="E52" s="16" t="s">
        <v>38</v>
      </c>
      <c r="F52" s="1">
        <v>5741.3</v>
      </c>
      <c r="G52" s="1">
        <v>1198.4000000000001</v>
      </c>
      <c r="H52" s="2">
        <v>0.20873321373208159</v>
      </c>
    </row>
    <row r="53" spans="1:8" x14ac:dyDescent="0.2">
      <c r="A53" s="15" t="s">
        <v>58</v>
      </c>
      <c r="B53" s="16" t="s">
        <v>11</v>
      </c>
      <c r="C53" s="16" t="s">
        <v>70</v>
      </c>
      <c r="D53" s="16" t="s">
        <v>76</v>
      </c>
      <c r="E53" s="16" t="s">
        <v>59</v>
      </c>
      <c r="F53" s="1">
        <v>33</v>
      </c>
      <c r="G53" s="1">
        <v>0</v>
      </c>
      <c r="H53" s="2">
        <v>0</v>
      </c>
    </row>
    <row r="54" spans="1:8" x14ac:dyDescent="0.2">
      <c r="A54" s="14" t="s">
        <v>55</v>
      </c>
      <c r="B54" s="12" t="s">
        <v>11</v>
      </c>
      <c r="C54" s="12" t="s">
        <v>70</v>
      </c>
      <c r="D54" s="12" t="s">
        <v>77</v>
      </c>
      <c r="E54" s="12"/>
      <c r="F54" s="3">
        <v>3517</v>
      </c>
      <c r="G54" s="3">
        <v>697.8</v>
      </c>
      <c r="H54" s="4">
        <v>0.19840773386408869</v>
      </c>
    </row>
    <row r="55" spans="1:8" x14ac:dyDescent="0.2">
      <c r="A55" s="14" t="s">
        <v>74</v>
      </c>
      <c r="B55" s="12" t="s">
        <v>11</v>
      </c>
      <c r="C55" s="12" t="s">
        <v>70</v>
      </c>
      <c r="D55" s="12" t="s">
        <v>78</v>
      </c>
      <c r="E55" s="12"/>
      <c r="F55" s="3">
        <v>513.79999999999995</v>
      </c>
      <c r="G55" s="3">
        <v>211.5</v>
      </c>
      <c r="H55" s="4">
        <v>0.41163876994939669</v>
      </c>
    </row>
    <row r="56" spans="1:8" x14ac:dyDescent="0.2">
      <c r="A56" s="15" t="s">
        <v>37</v>
      </c>
      <c r="B56" s="16" t="s">
        <v>11</v>
      </c>
      <c r="C56" s="16" t="s">
        <v>70</v>
      </c>
      <c r="D56" s="16" t="s">
        <v>78</v>
      </c>
      <c r="E56" s="16" t="s">
        <v>38</v>
      </c>
      <c r="F56" s="1">
        <v>513.79999999999995</v>
      </c>
      <c r="G56" s="1">
        <v>211.5</v>
      </c>
      <c r="H56" s="2">
        <v>0.41163876994939669</v>
      </c>
    </row>
    <row r="57" spans="1:8" x14ac:dyDescent="0.2">
      <c r="A57" s="14" t="s">
        <v>35</v>
      </c>
      <c r="B57" s="12" t="s">
        <v>11</v>
      </c>
      <c r="C57" s="12" t="s">
        <v>70</v>
      </c>
      <c r="D57" s="12" t="s">
        <v>79</v>
      </c>
      <c r="E57" s="12"/>
      <c r="F57" s="3">
        <v>747.30000000000007</v>
      </c>
      <c r="G57" s="3">
        <v>179</v>
      </c>
      <c r="H57" s="4">
        <v>0.23952897096213033</v>
      </c>
    </row>
    <row r="58" spans="1:8" x14ac:dyDescent="0.2">
      <c r="A58" s="15" t="s">
        <v>37</v>
      </c>
      <c r="B58" s="16" t="s">
        <v>11</v>
      </c>
      <c r="C58" s="16" t="s">
        <v>70</v>
      </c>
      <c r="D58" s="16" t="s">
        <v>79</v>
      </c>
      <c r="E58" s="16" t="s">
        <v>38</v>
      </c>
      <c r="F58" s="1">
        <v>747.30000000000007</v>
      </c>
      <c r="G58" s="1">
        <v>179</v>
      </c>
      <c r="H58" s="2">
        <v>0.23952897096213033</v>
      </c>
    </row>
    <row r="59" spans="1:8" x14ac:dyDescent="0.2">
      <c r="A59" s="14" t="s">
        <v>80</v>
      </c>
      <c r="B59" s="12" t="s">
        <v>11</v>
      </c>
      <c r="C59" s="12" t="s">
        <v>70</v>
      </c>
      <c r="D59" s="12" t="s">
        <v>81</v>
      </c>
      <c r="E59" s="12"/>
      <c r="F59" s="3">
        <v>44.5</v>
      </c>
      <c r="G59" s="3">
        <v>0</v>
      </c>
      <c r="H59" s="4">
        <v>0</v>
      </c>
    </row>
    <row r="60" spans="1:8" x14ac:dyDescent="0.2">
      <c r="A60" s="15" t="s">
        <v>37</v>
      </c>
      <c r="B60" s="16" t="s">
        <v>11</v>
      </c>
      <c r="C60" s="16" t="s">
        <v>70</v>
      </c>
      <c r="D60" s="16" t="s">
        <v>81</v>
      </c>
      <c r="E60" s="16" t="s">
        <v>38</v>
      </c>
      <c r="F60" s="1">
        <v>44.5</v>
      </c>
      <c r="G60" s="1">
        <v>0</v>
      </c>
      <c r="H60" s="2">
        <v>0</v>
      </c>
    </row>
    <row r="61" spans="1:8" ht="25.5" x14ac:dyDescent="0.2">
      <c r="A61" s="14" t="s">
        <v>82</v>
      </c>
      <c r="B61" s="12" t="s">
        <v>11</v>
      </c>
      <c r="C61" s="12" t="s">
        <v>70</v>
      </c>
      <c r="D61" s="12" t="s">
        <v>83</v>
      </c>
      <c r="E61" s="12"/>
      <c r="F61" s="3">
        <v>2201.4</v>
      </c>
      <c r="G61" s="3">
        <v>297.3</v>
      </c>
      <c r="H61" s="4">
        <v>0.13505042245843554</v>
      </c>
    </row>
    <row r="62" spans="1:8" x14ac:dyDescent="0.2">
      <c r="A62" s="15" t="s">
        <v>37</v>
      </c>
      <c r="B62" s="16" t="s">
        <v>11</v>
      </c>
      <c r="C62" s="16" t="s">
        <v>70</v>
      </c>
      <c r="D62" s="16" t="s">
        <v>83</v>
      </c>
      <c r="E62" s="16" t="s">
        <v>38</v>
      </c>
      <c r="F62" s="1">
        <v>1966.5</v>
      </c>
      <c r="G62" s="1">
        <v>71.7</v>
      </c>
      <c r="H62" s="2">
        <v>3.6460717009916099E-2</v>
      </c>
    </row>
    <row r="63" spans="1:8" x14ac:dyDescent="0.2">
      <c r="A63" s="15" t="s">
        <v>58</v>
      </c>
      <c r="B63" s="16" t="s">
        <v>11</v>
      </c>
      <c r="C63" s="16" t="s">
        <v>70</v>
      </c>
      <c r="D63" s="16" t="s">
        <v>83</v>
      </c>
      <c r="E63" s="16" t="s">
        <v>59</v>
      </c>
      <c r="F63" s="1">
        <v>234.9</v>
      </c>
      <c r="G63" s="1">
        <v>225.6</v>
      </c>
      <c r="H63" s="2">
        <v>0.96040868454661554</v>
      </c>
    </row>
    <row r="64" spans="1:8" x14ac:dyDescent="0.2">
      <c r="A64" s="14" t="s">
        <v>84</v>
      </c>
      <c r="B64" s="12" t="s">
        <v>11</v>
      </c>
      <c r="C64" s="12" t="s">
        <v>70</v>
      </c>
      <c r="D64" s="12" t="s">
        <v>85</v>
      </c>
      <c r="E64" s="12"/>
      <c r="F64" s="3">
        <v>10</v>
      </c>
      <c r="G64" s="3">
        <v>10</v>
      </c>
      <c r="H64" s="4">
        <v>1</v>
      </c>
    </row>
    <row r="65" spans="1:8" x14ac:dyDescent="0.2">
      <c r="A65" s="15" t="s">
        <v>58</v>
      </c>
      <c r="B65" s="16" t="s">
        <v>11</v>
      </c>
      <c r="C65" s="16" t="s">
        <v>70</v>
      </c>
      <c r="D65" s="16" t="s">
        <v>85</v>
      </c>
      <c r="E65" s="16" t="s">
        <v>59</v>
      </c>
      <c r="F65" s="1">
        <v>10</v>
      </c>
      <c r="G65" s="1">
        <v>10</v>
      </c>
      <c r="H65" s="2">
        <v>1</v>
      </c>
    </row>
    <row r="66" spans="1:8" x14ac:dyDescent="0.2">
      <c r="A66" s="14" t="s">
        <v>86</v>
      </c>
      <c r="B66" s="12" t="s">
        <v>11</v>
      </c>
      <c r="C66" s="12" t="s">
        <v>70</v>
      </c>
      <c r="D66" s="12" t="s">
        <v>87</v>
      </c>
      <c r="E66" s="12"/>
      <c r="F66" s="3">
        <v>350</v>
      </c>
      <c r="G66" s="3">
        <v>350</v>
      </c>
      <c r="H66" s="4">
        <v>1</v>
      </c>
    </row>
    <row r="67" spans="1:8" ht="25.5" x14ac:dyDescent="0.2">
      <c r="A67" s="14" t="s">
        <v>88</v>
      </c>
      <c r="B67" s="12" t="s">
        <v>11</v>
      </c>
      <c r="C67" s="12" t="s">
        <v>70</v>
      </c>
      <c r="D67" s="12" t="s">
        <v>89</v>
      </c>
      <c r="E67" s="12"/>
      <c r="F67" s="3">
        <v>350</v>
      </c>
      <c r="G67" s="3">
        <v>350</v>
      </c>
      <c r="H67" s="4">
        <v>1</v>
      </c>
    </row>
    <row r="68" spans="1:8" x14ac:dyDescent="0.2">
      <c r="A68" s="15" t="s">
        <v>90</v>
      </c>
      <c r="B68" s="16" t="s">
        <v>11</v>
      </c>
      <c r="C68" s="16" t="s">
        <v>70</v>
      </c>
      <c r="D68" s="16" t="s">
        <v>89</v>
      </c>
      <c r="E68" s="16" t="s">
        <v>91</v>
      </c>
      <c r="F68" s="1">
        <v>350</v>
      </c>
      <c r="G68" s="1">
        <v>350</v>
      </c>
      <c r="H68" s="2">
        <v>1</v>
      </c>
    </row>
    <row r="69" spans="1:8" x14ac:dyDescent="0.2">
      <c r="A69" s="14" t="s">
        <v>45</v>
      </c>
      <c r="B69" s="12" t="s">
        <v>11</v>
      </c>
      <c r="C69" s="12" t="s">
        <v>70</v>
      </c>
      <c r="D69" s="12" t="s">
        <v>46</v>
      </c>
      <c r="E69" s="12"/>
      <c r="F69" s="3">
        <v>8944.7999999999993</v>
      </c>
      <c r="G69" s="3">
        <v>1548.8000000000002</v>
      </c>
      <c r="H69" s="4">
        <v>0.17315088095876938</v>
      </c>
    </row>
    <row r="70" spans="1:8" x14ac:dyDescent="0.2">
      <c r="A70" s="14" t="s">
        <v>47</v>
      </c>
      <c r="B70" s="12" t="s">
        <v>11</v>
      </c>
      <c r="C70" s="12" t="s">
        <v>70</v>
      </c>
      <c r="D70" s="12" t="s">
        <v>48</v>
      </c>
      <c r="E70" s="12"/>
      <c r="F70" s="3">
        <v>8944.7999999999993</v>
      </c>
      <c r="G70" s="3">
        <v>1548.8000000000002</v>
      </c>
      <c r="H70" s="4">
        <v>0.17315088095876938</v>
      </c>
    </row>
    <row r="71" spans="1:8" ht="38.25" x14ac:dyDescent="0.2">
      <c r="A71" s="17" t="s">
        <v>92</v>
      </c>
      <c r="B71" s="12" t="s">
        <v>11</v>
      </c>
      <c r="C71" s="12" t="s">
        <v>70</v>
      </c>
      <c r="D71" s="12" t="s">
        <v>93</v>
      </c>
      <c r="E71" s="12"/>
      <c r="F71" s="3">
        <v>0.7</v>
      </c>
      <c r="G71" s="3">
        <v>0</v>
      </c>
      <c r="H71" s="4">
        <v>0</v>
      </c>
    </row>
    <row r="72" spans="1:8" x14ac:dyDescent="0.2">
      <c r="A72" s="15" t="s">
        <v>37</v>
      </c>
      <c r="B72" s="16" t="s">
        <v>11</v>
      </c>
      <c r="C72" s="16" t="s">
        <v>70</v>
      </c>
      <c r="D72" s="16" t="s">
        <v>93</v>
      </c>
      <c r="E72" s="16" t="s">
        <v>38</v>
      </c>
      <c r="F72" s="1">
        <v>0.7</v>
      </c>
      <c r="G72" s="1">
        <v>0</v>
      </c>
      <c r="H72" s="2">
        <v>0</v>
      </c>
    </row>
    <row r="73" spans="1:8" x14ac:dyDescent="0.2">
      <c r="A73" s="14" t="s">
        <v>94</v>
      </c>
      <c r="B73" s="12" t="s">
        <v>11</v>
      </c>
      <c r="C73" s="12" t="s">
        <v>70</v>
      </c>
      <c r="D73" s="12" t="s">
        <v>95</v>
      </c>
      <c r="E73" s="12"/>
      <c r="F73" s="3">
        <v>1463.1999999999998</v>
      </c>
      <c r="G73" s="3">
        <v>283.70000000000005</v>
      </c>
      <c r="H73" s="4">
        <v>0.19389010388190273</v>
      </c>
    </row>
    <row r="74" spans="1:8" ht="25.5" x14ac:dyDescent="0.2">
      <c r="A74" s="15" t="s">
        <v>24</v>
      </c>
      <c r="B74" s="16" t="s">
        <v>11</v>
      </c>
      <c r="C74" s="16" t="s">
        <v>70</v>
      </c>
      <c r="D74" s="16" t="s">
        <v>95</v>
      </c>
      <c r="E74" s="16" t="s">
        <v>25</v>
      </c>
      <c r="F74" s="1">
        <v>1357.6</v>
      </c>
      <c r="G74" s="1">
        <v>282.60000000000002</v>
      </c>
      <c r="H74" s="2">
        <v>0.20816146140247499</v>
      </c>
    </row>
    <row r="75" spans="1:8" x14ac:dyDescent="0.2">
      <c r="A75" s="15" t="s">
        <v>37</v>
      </c>
      <c r="B75" s="16" t="s">
        <v>11</v>
      </c>
      <c r="C75" s="16" t="s">
        <v>70</v>
      </c>
      <c r="D75" s="16" t="s">
        <v>95</v>
      </c>
      <c r="E75" s="16" t="s">
        <v>38</v>
      </c>
      <c r="F75" s="1">
        <v>105.6</v>
      </c>
      <c r="G75" s="1">
        <v>1.1000000000000001</v>
      </c>
      <c r="H75" s="2">
        <v>1.0416666666666668E-2</v>
      </c>
    </row>
    <row r="76" spans="1:8" ht="25.5" x14ac:dyDescent="0.2">
      <c r="A76" s="14" t="s">
        <v>96</v>
      </c>
      <c r="B76" s="12" t="s">
        <v>11</v>
      </c>
      <c r="C76" s="12" t="s">
        <v>70</v>
      </c>
      <c r="D76" s="12" t="s">
        <v>97</v>
      </c>
      <c r="E76" s="12"/>
      <c r="F76" s="3">
        <v>4544.8999999999996</v>
      </c>
      <c r="G76" s="3">
        <v>709.4</v>
      </c>
      <c r="H76" s="4">
        <v>0.15608704261919956</v>
      </c>
    </row>
    <row r="77" spans="1:8" ht="25.5" x14ac:dyDescent="0.2">
      <c r="A77" s="15" t="s">
        <v>24</v>
      </c>
      <c r="B77" s="16" t="s">
        <v>11</v>
      </c>
      <c r="C77" s="16" t="s">
        <v>70</v>
      </c>
      <c r="D77" s="16" t="s">
        <v>97</v>
      </c>
      <c r="E77" s="16" t="s">
        <v>25</v>
      </c>
      <c r="F77" s="1">
        <v>4227.7</v>
      </c>
      <c r="G77" s="1">
        <v>674</v>
      </c>
      <c r="H77" s="2">
        <v>0.15942474631596376</v>
      </c>
    </row>
    <row r="78" spans="1:8" x14ac:dyDescent="0.2">
      <c r="A78" s="15" t="s">
        <v>37</v>
      </c>
      <c r="B78" s="16" t="s">
        <v>11</v>
      </c>
      <c r="C78" s="16" t="s">
        <v>70</v>
      </c>
      <c r="D78" s="16" t="s">
        <v>97</v>
      </c>
      <c r="E78" s="16" t="s">
        <v>38</v>
      </c>
      <c r="F78" s="1">
        <v>317.2</v>
      </c>
      <c r="G78" s="1">
        <v>35.4</v>
      </c>
      <c r="H78" s="2">
        <v>0.1116015132408575</v>
      </c>
    </row>
    <row r="79" spans="1:8" ht="25.5" x14ac:dyDescent="0.2">
      <c r="A79" s="18" t="s">
        <v>98</v>
      </c>
      <c r="B79" s="12" t="s">
        <v>11</v>
      </c>
      <c r="C79" s="12" t="s">
        <v>70</v>
      </c>
      <c r="D79" s="12" t="s">
        <v>99</v>
      </c>
      <c r="E79" s="12"/>
      <c r="F79" s="3">
        <v>2936</v>
      </c>
      <c r="G79" s="3">
        <v>555.70000000000005</v>
      </c>
      <c r="H79" s="4">
        <v>0.18927111716621256</v>
      </c>
    </row>
    <row r="80" spans="1:8" ht="25.5" x14ac:dyDescent="0.2">
      <c r="A80" s="15" t="s">
        <v>24</v>
      </c>
      <c r="B80" s="16" t="s">
        <v>11</v>
      </c>
      <c r="C80" s="16" t="s">
        <v>70</v>
      </c>
      <c r="D80" s="16" t="s">
        <v>99</v>
      </c>
      <c r="E80" s="16" t="s">
        <v>25</v>
      </c>
      <c r="F80" s="1">
        <v>2688.7</v>
      </c>
      <c r="G80" s="1">
        <v>520.70000000000005</v>
      </c>
      <c r="H80" s="2">
        <v>0.19366236471157067</v>
      </c>
    </row>
    <row r="81" spans="1:8" x14ac:dyDescent="0.2">
      <c r="A81" s="15" t="s">
        <v>37</v>
      </c>
      <c r="B81" s="16" t="s">
        <v>11</v>
      </c>
      <c r="C81" s="16" t="s">
        <v>70</v>
      </c>
      <c r="D81" s="16" t="s">
        <v>99</v>
      </c>
      <c r="E81" s="16" t="s">
        <v>38</v>
      </c>
      <c r="F81" s="1">
        <v>247.3</v>
      </c>
      <c r="G81" s="1">
        <v>35</v>
      </c>
      <c r="H81" s="2">
        <v>0.14152850788515972</v>
      </c>
    </row>
    <row r="82" spans="1:8" x14ac:dyDescent="0.2">
      <c r="A82" s="14" t="s">
        <v>100</v>
      </c>
      <c r="B82" s="12" t="s">
        <v>11</v>
      </c>
      <c r="C82" s="12" t="s">
        <v>70</v>
      </c>
      <c r="D82" s="12" t="s">
        <v>101</v>
      </c>
      <c r="E82" s="12"/>
      <c r="F82" s="3">
        <v>4410</v>
      </c>
      <c r="G82" s="3">
        <v>16.399999999999999</v>
      </c>
      <c r="H82" s="4">
        <v>3.7188208616780044E-3</v>
      </c>
    </row>
    <row r="83" spans="1:8" x14ac:dyDescent="0.2">
      <c r="A83" s="14" t="s">
        <v>102</v>
      </c>
      <c r="B83" s="12" t="s">
        <v>11</v>
      </c>
      <c r="C83" s="12" t="s">
        <v>70</v>
      </c>
      <c r="D83" s="12" t="s">
        <v>103</v>
      </c>
      <c r="E83" s="12"/>
      <c r="F83" s="3">
        <v>4410</v>
      </c>
      <c r="G83" s="3">
        <v>16.399999999999999</v>
      </c>
      <c r="H83" s="4">
        <v>3.7188208616780044E-3</v>
      </c>
    </row>
    <row r="84" spans="1:8" s="19" customFormat="1" ht="38.25" x14ac:dyDescent="0.2">
      <c r="A84" s="14" t="s">
        <v>104</v>
      </c>
      <c r="B84" s="12" t="s">
        <v>11</v>
      </c>
      <c r="C84" s="12" t="s">
        <v>70</v>
      </c>
      <c r="D84" s="12" t="s">
        <v>105</v>
      </c>
      <c r="E84" s="12"/>
      <c r="F84" s="3">
        <v>4410</v>
      </c>
      <c r="G84" s="3">
        <v>16.399999999999999</v>
      </c>
      <c r="H84" s="4">
        <v>3.7188208616780044E-3</v>
      </c>
    </row>
    <row r="85" spans="1:8" x14ac:dyDescent="0.2">
      <c r="A85" s="15" t="s">
        <v>90</v>
      </c>
      <c r="B85" s="16" t="s">
        <v>11</v>
      </c>
      <c r="C85" s="16" t="s">
        <v>70</v>
      </c>
      <c r="D85" s="16" t="s">
        <v>105</v>
      </c>
      <c r="E85" s="16" t="s">
        <v>91</v>
      </c>
      <c r="F85" s="1">
        <v>4410</v>
      </c>
      <c r="G85" s="1">
        <v>16.399999999999999</v>
      </c>
      <c r="H85" s="2">
        <v>3.7188208616780044E-3</v>
      </c>
    </row>
    <row r="86" spans="1:8" x14ac:dyDescent="0.2">
      <c r="A86" s="14" t="s">
        <v>106</v>
      </c>
      <c r="B86" s="12" t="s">
        <v>11</v>
      </c>
      <c r="C86" s="12" t="s">
        <v>70</v>
      </c>
      <c r="D86" s="12" t="s">
        <v>107</v>
      </c>
      <c r="E86" s="12"/>
      <c r="F86" s="3">
        <v>3800</v>
      </c>
      <c r="G86" s="3">
        <v>375</v>
      </c>
      <c r="H86" s="4">
        <v>9.8684210526315791E-2</v>
      </c>
    </row>
    <row r="87" spans="1:8" x14ac:dyDescent="0.2">
      <c r="A87" s="14" t="s">
        <v>106</v>
      </c>
      <c r="B87" s="12" t="s">
        <v>11</v>
      </c>
      <c r="C87" s="12" t="s">
        <v>70</v>
      </c>
      <c r="D87" s="12" t="s">
        <v>108</v>
      </c>
      <c r="E87" s="12"/>
      <c r="F87" s="3">
        <v>3800</v>
      </c>
      <c r="G87" s="3">
        <v>375</v>
      </c>
      <c r="H87" s="4">
        <v>9.8684210526315791E-2</v>
      </c>
    </row>
    <row r="88" spans="1:8" x14ac:dyDescent="0.2">
      <c r="A88" s="14" t="s">
        <v>86</v>
      </c>
      <c r="B88" s="12" t="s">
        <v>11</v>
      </c>
      <c r="C88" s="12" t="s">
        <v>70</v>
      </c>
      <c r="D88" s="12" t="s">
        <v>109</v>
      </c>
      <c r="E88" s="12"/>
      <c r="F88" s="3">
        <v>3800</v>
      </c>
      <c r="G88" s="3">
        <v>375</v>
      </c>
      <c r="H88" s="4">
        <v>9.8684210526315791E-2</v>
      </c>
    </row>
    <row r="89" spans="1:8" ht="25.5" x14ac:dyDescent="0.2">
      <c r="A89" s="14" t="s">
        <v>88</v>
      </c>
      <c r="B89" s="12" t="s">
        <v>11</v>
      </c>
      <c r="C89" s="12" t="s">
        <v>70</v>
      </c>
      <c r="D89" s="12" t="s">
        <v>110</v>
      </c>
      <c r="E89" s="12"/>
      <c r="F89" s="3">
        <v>3800</v>
      </c>
      <c r="G89" s="3">
        <v>375</v>
      </c>
      <c r="H89" s="4">
        <v>9.8684210526315791E-2</v>
      </c>
    </row>
    <row r="90" spans="1:8" x14ac:dyDescent="0.2">
      <c r="A90" s="15" t="s">
        <v>90</v>
      </c>
      <c r="B90" s="16" t="s">
        <v>11</v>
      </c>
      <c r="C90" s="16" t="s">
        <v>70</v>
      </c>
      <c r="D90" s="16" t="s">
        <v>110</v>
      </c>
      <c r="E90" s="16" t="s">
        <v>91</v>
      </c>
      <c r="F90" s="1">
        <v>3800</v>
      </c>
      <c r="G90" s="1">
        <v>375</v>
      </c>
      <c r="H90" s="2">
        <v>9.8684210526315791E-2</v>
      </c>
    </row>
    <row r="91" spans="1:8" ht="25.5" x14ac:dyDescent="0.2">
      <c r="A91" s="14" t="s">
        <v>111</v>
      </c>
      <c r="B91" s="12" t="s">
        <v>11</v>
      </c>
      <c r="C91" s="12" t="s">
        <v>70</v>
      </c>
      <c r="D91" s="12" t="s">
        <v>112</v>
      </c>
      <c r="E91" s="12"/>
      <c r="F91" s="3">
        <v>957.8</v>
      </c>
      <c r="G91" s="3">
        <v>0</v>
      </c>
      <c r="H91" s="4">
        <v>0</v>
      </c>
    </row>
    <row r="92" spans="1:8" ht="25.5" x14ac:dyDescent="0.2">
      <c r="A92" s="14" t="s">
        <v>113</v>
      </c>
      <c r="B92" s="12" t="s">
        <v>11</v>
      </c>
      <c r="C92" s="12" t="s">
        <v>70</v>
      </c>
      <c r="D92" s="12" t="s">
        <v>114</v>
      </c>
      <c r="E92" s="12"/>
      <c r="F92" s="3">
        <v>957.8</v>
      </c>
      <c r="G92" s="3">
        <v>0</v>
      </c>
      <c r="H92" s="4">
        <v>0</v>
      </c>
    </row>
    <row r="93" spans="1:8" x14ac:dyDescent="0.2">
      <c r="A93" s="14" t="s">
        <v>115</v>
      </c>
      <c r="B93" s="12" t="s">
        <v>11</v>
      </c>
      <c r="C93" s="12" t="s">
        <v>70</v>
      </c>
      <c r="D93" s="12" t="s">
        <v>116</v>
      </c>
      <c r="E93" s="12"/>
      <c r="F93" s="3">
        <v>957.8</v>
      </c>
      <c r="G93" s="3">
        <v>0</v>
      </c>
      <c r="H93" s="4">
        <v>0</v>
      </c>
    </row>
    <row r="94" spans="1:8" ht="25.5" x14ac:dyDescent="0.2">
      <c r="A94" s="14" t="s">
        <v>82</v>
      </c>
      <c r="B94" s="12" t="s">
        <v>11</v>
      </c>
      <c r="C94" s="12" t="s">
        <v>70</v>
      </c>
      <c r="D94" s="12" t="s">
        <v>117</v>
      </c>
      <c r="E94" s="12"/>
      <c r="F94" s="3">
        <v>957.8</v>
      </c>
      <c r="G94" s="3">
        <v>0</v>
      </c>
      <c r="H94" s="4">
        <v>0</v>
      </c>
    </row>
    <row r="95" spans="1:8" x14ac:dyDescent="0.2">
      <c r="A95" s="15" t="s">
        <v>118</v>
      </c>
      <c r="B95" s="16" t="s">
        <v>11</v>
      </c>
      <c r="C95" s="16" t="s">
        <v>70</v>
      </c>
      <c r="D95" s="16" t="s">
        <v>117</v>
      </c>
      <c r="E95" s="16" t="s">
        <v>119</v>
      </c>
      <c r="F95" s="1">
        <v>957.8</v>
      </c>
      <c r="G95" s="1">
        <v>0</v>
      </c>
      <c r="H95" s="2">
        <v>0</v>
      </c>
    </row>
    <row r="96" spans="1:8" x14ac:dyDescent="0.2">
      <c r="A96" s="14" t="s">
        <v>120</v>
      </c>
      <c r="B96" s="12" t="s">
        <v>11</v>
      </c>
      <c r="C96" s="12" t="s">
        <v>121</v>
      </c>
      <c r="D96" s="12"/>
      <c r="E96" s="12"/>
      <c r="F96" s="3">
        <v>63323.799999999988</v>
      </c>
      <c r="G96" s="3">
        <v>17187.3</v>
      </c>
      <c r="H96" s="4">
        <v>0.27141927679640204</v>
      </c>
    </row>
    <row r="97" spans="1:8" x14ac:dyDescent="0.2">
      <c r="A97" s="14" t="s">
        <v>122</v>
      </c>
      <c r="B97" s="12" t="s">
        <v>11</v>
      </c>
      <c r="C97" s="12" t="s">
        <v>123</v>
      </c>
      <c r="D97" s="12"/>
      <c r="E97" s="12"/>
      <c r="F97" s="3">
        <v>634.9</v>
      </c>
      <c r="G97" s="3">
        <v>110.6</v>
      </c>
      <c r="H97" s="4">
        <v>0.17420066152149943</v>
      </c>
    </row>
    <row r="98" spans="1:8" x14ac:dyDescent="0.2">
      <c r="A98" s="14" t="s">
        <v>62</v>
      </c>
      <c r="B98" s="12" t="s">
        <v>11</v>
      </c>
      <c r="C98" s="12" t="s">
        <v>123</v>
      </c>
      <c r="D98" s="12" t="s">
        <v>63</v>
      </c>
      <c r="E98" s="12"/>
      <c r="F98" s="3">
        <v>634.9</v>
      </c>
      <c r="G98" s="3">
        <v>110.6</v>
      </c>
      <c r="H98" s="4">
        <v>0.17420066152149943</v>
      </c>
    </row>
    <row r="99" spans="1:8" x14ac:dyDescent="0.2">
      <c r="A99" s="14" t="s">
        <v>64</v>
      </c>
      <c r="B99" s="12" t="s">
        <v>11</v>
      </c>
      <c r="C99" s="12" t="s">
        <v>123</v>
      </c>
      <c r="D99" s="12" t="s">
        <v>65</v>
      </c>
      <c r="E99" s="12"/>
      <c r="F99" s="3">
        <v>634.9</v>
      </c>
      <c r="G99" s="3">
        <v>110.6</v>
      </c>
      <c r="H99" s="4">
        <v>0.17420066152149943</v>
      </c>
    </row>
    <row r="100" spans="1:8" x14ac:dyDescent="0.2">
      <c r="A100" s="14" t="s">
        <v>55</v>
      </c>
      <c r="B100" s="12" t="s">
        <v>11</v>
      </c>
      <c r="C100" s="12" t="s">
        <v>123</v>
      </c>
      <c r="D100" s="12" t="s">
        <v>66</v>
      </c>
      <c r="E100" s="12"/>
      <c r="F100" s="3">
        <v>634.9</v>
      </c>
      <c r="G100" s="3">
        <v>110.6</v>
      </c>
      <c r="H100" s="4">
        <v>0.17420066152149943</v>
      </c>
    </row>
    <row r="101" spans="1:8" x14ac:dyDescent="0.2">
      <c r="A101" s="14" t="s">
        <v>74</v>
      </c>
      <c r="B101" s="12" t="s">
        <v>11</v>
      </c>
      <c r="C101" s="12" t="s">
        <v>123</v>
      </c>
      <c r="D101" s="12" t="s">
        <v>124</v>
      </c>
      <c r="E101" s="12"/>
      <c r="F101" s="3">
        <v>434.9</v>
      </c>
      <c r="G101" s="3">
        <v>0</v>
      </c>
      <c r="H101" s="4">
        <v>0</v>
      </c>
    </row>
    <row r="102" spans="1:8" x14ac:dyDescent="0.2">
      <c r="A102" s="15" t="s">
        <v>37</v>
      </c>
      <c r="B102" s="16" t="s">
        <v>11</v>
      </c>
      <c r="C102" s="16" t="s">
        <v>123</v>
      </c>
      <c r="D102" s="16" t="s">
        <v>124</v>
      </c>
      <c r="E102" s="16" t="s">
        <v>38</v>
      </c>
      <c r="F102" s="1">
        <v>434.9</v>
      </c>
      <c r="G102" s="1">
        <v>0</v>
      </c>
      <c r="H102" s="2">
        <v>0</v>
      </c>
    </row>
    <row r="103" spans="1:8" x14ac:dyDescent="0.2">
      <c r="A103" s="14" t="s">
        <v>35</v>
      </c>
      <c r="B103" s="12" t="s">
        <v>11</v>
      </c>
      <c r="C103" s="12" t="s">
        <v>123</v>
      </c>
      <c r="D103" s="12" t="s">
        <v>125</v>
      </c>
      <c r="E103" s="12"/>
      <c r="F103" s="3">
        <v>200</v>
      </c>
      <c r="G103" s="3">
        <v>110.6</v>
      </c>
      <c r="H103" s="4">
        <v>0.55299999999999994</v>
      </c>
    </row>
    <row r="104" spans="1:8" x14ac:dyDescent="0.2">
      <c r="A104" s="15" t="s">
        <v>37</v>
      </c>
      <c r="B104" s="16" t="s">
        <v>11</v>
      </c>
      <c r="C104" s="16" t="s">
        <v>123</v>
      </c>
      <c r="D104" s="16" t="s">
        <v>125</v>
      </c>
      <c r="E104" s="16" t="s">
        <v>38</v>
      </c>
      <c r="F104" s="1">
        <v>200</v>
      </c>
      <c r="G104" s="1">
        <v>110.6</v>
      </c>
      <c r="H104" s="2">
        <v>0.55299999999999994</v>
      </c>
    </row>
    <row r="105" spans="1:8" ht="25.5" x14ac:dyDescent="0.2">
      <c r="A105" s="14" t="s">
        <v>126</v>
      </c>
      <c r="B105" s="12" t="s">
        <v>11</v>
      </c>
      <c r="C105" s="12" t="s">
        <v>127</v>
      </c>
      <c r="D105" s="12"/>
      <c r="E105" s="12"/>
      <c r="F105" s="3">
        <v>62688.899999999987</v>
      </c>
      <c r="G105" s="3">
        <v>17076.7</v>
      </c>
      <c r="H105" s="4">
        <v>0.27240388649346226</v>
      </c>
    </row>
    <row r="106" spans="1:8" x14ac:dyDescent="0.2">
      <c r="A106" s="14" t="s">
        <v>62</v>
      </c>
      <c r="B106" s="12" t="s">
        <v>11</v>
      </c>
      <c r="C106" s="12" t="s">
        <v>127</v>
      </c>
      <c r="D106" s="12" t="s">
        <v>63</v>
      </c>
      <c r="E106" s="12"/>
      <c r="F106" s="3">
        <v>62688.899999999987</v>
      </c>
      <c r="G106" s="3">
        <v>17076.7</v>
      </c>
      <c r="H106" s="4">
        <v>0.27240388649346226</v>
      </c>
    </row>
    <row r="107" spans="1:8" ht="25.5" x14ac:dyDescent="0.2">
      <c r="A107" s="14" t="s">
        <v>128</v>
      </c>
      <c r="B107" s="12" t="s">
        <v>11</v>
      </c>
      <c r="C107" s="12" t="s">
        <v>127</v>
      </c>
      <c r="D107" s="12" t="s">
        <v>129</v>
      </c>
      <c r="E107" s="12"/>
      <c r="F107" s="3">
        <v>62688.899999999987</v>
      </c>
      <c r="G107" s="3">
        <v>17076.7</v>
      </c>
      <c r="H107" s="4">
        <v>0.27240388649346226</v>
      </c>
    </row>
    <row r="108" spans="1:8" x14ac:dyDescent="0.2">
      <c r="A108" s="14" t="s">
        <v>71</v>
      </c>
      <c r="B108" s="12" t="s">
        <v>11</v>
      </c>
      <c r="C108" s="12" t="s">
        <v>127</v>
      </c>
      <c r="D108" s="12" t="s">
        <v>130</v>
      </c>
      <c r="E108" s="12"/>
      <c r="F108" s="3">
        <v>59959.69999999999</v>
      </c>
      <c r="G108" s="3">
        <v>16412.900000000001</v>
      </c>
      <c r="H108" s="4">
        <v>0.27373219012103134</v>
      </c>
    </row>
    <row r="109" spans="1:8" x14ac:dyDescent="0.2">
      <c r="A109" s="14" t="s">
        <v>22</v>
      </c>
      <c r="B109" s="12" t="s">
        <v>11</v>
      </c>
      <c r="C109" s="12" t="s">
        <v>127</v>
      </c>
      <c r="D109" s="12" t="s">
        <v>131</v>
      </c>
      <c r="E109" s="12"/>
      <c r="F109" s="3">
        <v>51635.299999999996</v>
      </c>
      <c r="G109" s="3">
        <v>11011.3</v>
      </c>
      <c r="H109" s="4">
        <v>0.21325139972073368</v>
      </c>
    </row>
    <row r="110" spans="1:8" ht="25.5" x14ac:dyDescent="0.2">
      <c r="A110" s="15" t="s">
        <v>24</v>
      </c>
      <c r="B110" s="16" t="s">
        <v>11</v>
      </c>
      <c r="C110" s="16" t="s">
        <v>127</v>
      </c>
      <c r="D110" s="16" t="s">
        <v>131</v>
      </c>
      <c r="E110" s="16" t="s">
        <v>25</v>
      </c>
      <c r="F110" s="1">
        <v>51635.299999999996</v>
      </c>
      <c r="G110" s="1">
        <v>11011.3</v>
      </c>
      <c r="H110" s="2">
        <v>0.21325139972073368</v>
      </c>
    </row>
    <row r="111" spans="1:8" x14ac:dyDescent="0.2">
      <c r="A111" s="14" t="s">
        <v>74</v>
      </c>
      <c r="B111" s="12" t="s">
        <v>11</v>
      </c>
      <c r="C111" s="12" t="s">
        <v>127</v>
      </c>
      <c r="D111" s="12" t="s">
        <v>132</v>
      </c>
      <c r="E111" s="12"/>
      <c r="F111" s="3">
        <v>852.1</v>
      </c>
      <c r="G111" s="3">
        <v>422.6</v>
      </c>
      <c r="H111" s="4">
        <v>0.495951179439033</v>
      </c>
    </row>
    <row r="112" spans="1:8" x14ac:dyDescent="0.2">
      <c r="A112" s="15" t="s">
        <v>37</v>
      </c>
      <c r="B112" s="16" t="s">
        <v>11</v>
      </c>
      <c r="C112" s="16" t="s">
        <v>127</v>
      </c>
      <c r="D112" s="16" t="s">
        <v>132</v>
      </c>
      <c r="E112" s="16" t="s">
        <v>38</v>
      </c>
      <c r="F112" s="1">
        <v>852.1</v>
      </c>
      <c r="G112" s="1">
        <v>422.6</v>
      </c>
      <c r="H112" s="2">
        <v>0.495951179439033</v>
      </c>
    </row>
    <row r="113" spans="1:8" x14ac:dyDescent="0.2">
      <c r="A113" s="14" t="s">
        <v>35</v>
      </c>
      <c r="B113" s="12" t="s">
        <v>11</v>
      </c>
      <c r="C113" s="12" t="s">
        <v>127</v>
      </c>
      <c r="D113" s="12" t="s">
        <v>133</v>
      </c>
      <c r="E113" s="12"/>
      <c r="F113" s="3">
        <v>2065.1</v>
      </c>
      <c r="G113" s="3">
        <v>675.4</v>
      </c>
      <c r="H113" s="4">
        <v>0.32705437993317515</v>
      </c>
    </row>
    <row r="114" spans="1:8" x14ac:dyDescent="0.2">
      <c r="A114" s="15" t="s">
        <v>37</v>
      </c>
      <c r="B114" s="16" t="s">
        <v>11</v>
      </c>
      <c r="C114" s="16" t="s">
        <v>127</v>
      </c>
      <c r="D114" s="16" t="s">
        <v>133</v>
      </c>
      <c r="E114" s="16" t="s">
        <v>38</v>
      </c>
      <c r="F114" s="1">
        <v>2032</v>
      </c>
      <c r="G114" s="1">
        <v>675.4</v>
      </c>
      <c r="H114" s="2">
        <v>0.33238188976377953</v>
      </c>
    </row>
    <row r="115" spans="1:8" x14ac:dyDescent="0.2">
      <c r="A115" s="15" t="s">
        <v>58</v>
      </c>
      <c r="B115" s="16" t="s">
        <v>11</v>
      </c>
      <c r="C115" s="16" t="s">
        <v>127</v>
      </c>
      <c r="D115" s="16" t="s">
        <v>133</v>
      </c>
      <c r="E115" s="16" t="s">
        <v>59</v>
      </c>
      <c r="F115" s="1">
        <v>33.1</v>
      </c>
      <c r="G115" s="1">
        <v>0</v>
      </c>
      <c r="H115" s="2">
        <v>0</v>
      </c>
    </row>
    <row r="116" spans="1:8" x14ac:dyDescent="0.2">
      <c r="A116" s="14" t="s">
        <v>80</v>
      </c>
      <c r="B116" s="12" t="s">
        <v>11</v>
      </c>
      <c r="C116" s="12" t="s">
        <v>127</v>
      </c>
      <c r="D116" s="12" t="s">
        <v>134</v>
      </c>
      <c r="E116" s="12"/>
      <c r="F116" s="3">
        <v>5407.2</v>
      </c>
      <c r="G116" s="3">
        <v>4303.6000000000004</v>
      </c>
      <c r="H116" s="4">
        <v>0.7959017606154758</v>
      </c>
    </row>
    <row r="117" spans="1:8" x14ac:dyDescent="0.2">
      <c r="A117" s="15" t="s">
        <v>135</v>
      </c>
      <c r="B117" s="16" t="s">
        <v>11</v>
      </c>
      <c r="C117" s="16" t="s">
        <v>127</v>
      </c>
      <c r="D117" s="16" t="s">
        <v>134</v>
      </c>
      <c r="E117" s="16" t="s">
        <v>136</v>
      </c>
      <c r="F117" s="1">
        <v>5407.2</v>
      </c>
      <c r="G117" s="1">
        <v>4303.6000000000004</v>
      </c>
      <c r="H117" s="2">
        <v>0.7959017606154758</v>
      </c>
    </row>
    <row r="118" spans="1:8" x14ac:dyDescent="0.2">
      <c r="A118" s="14" t="s">
        <v>102</v>
      </c>
      <c r="B118" s="12" t="s">
        <v>11</v>
      </c>
      <c r="C118" s="12" t="s">
        <v>127</v>
      </c>
      <c r="D118" s="12" t="s">
        <v>137</v>
      </c>
      <c r="E118" s="12"/>
      <c r="F118" s="3">
        <v>2729.2</v>
      </c>
      <c r="G118" s="3">
        <v>663.8</v>
      </c>
      <c r="H118" s="4">
        <v>0.24322145683716839</v>
      </c>
    </row>
    <row r="119" spans="1:8" ht="38.25" x14ac:dyDescent="0.2">
      <c r="A119" s="14" t="s">
        <v>104</v>
      </c>
      <c r="B119" s="12" t="s">
        <v>11</v>
      </c>
      <c r="C119" s="12" t="s">
        <v>127</v>
      </c>
      <c r="D119" s="12" t="s">
        <v>138</v>
      </c>
      <c r="E119" s="12"/>
      <c r="F119" s="3">
        <v>2729.2</v>
      </c>
      <c r="G119" s="3">
        <v>663.8</v>
      </c>
      <c r="H119" s="4">
        <v>0.24322145683716839</v>
      </c>
    </row>
    <row r="120" spans="1:8" ht="25.5" x14ac:dyDescent="0.2">
      <c r="A120" s="15" t="s">
        <v>24</v>
      </c>
      <c r="B120" s="16" t="s">
        <v>11</v>
      </c>
      <c r="C120" s="16" t="s">
        <v>127</v>
      </c>
      <c r="D120" s="16" t="s">
        <v>138</v>
      </c>
      <c r="E120" s="16" t="s">
        <v>25</v>
      </c>
      <c r="F120" s="1">
        <v>2584.7999999999997</v>
      </c>
      <c r="G120" s="1">
        <v>631.79999999999995</v>
      </c>
      <c r="H120" s="2">
        <v>0.24442896935933148</v>
      </c>
    </row>
    <row r="121" spans="1:8" x14ac:dyDescent="0.2">
      <c r="A121" s="15" t="s">
        <v>37</v>
      </c>
      <c r="B121" s="16" t="s">
        <v>11</v>
      </c>
      <c r="C121" s="16" t="s">
        <v>127</v>
      </c>
      <c r="D121" s="16" t="s">
        <v>138</v>
      </c>
      <c r="E121" s="16" t="s">
        <v>38</v>
      </c>
      <c r="F121" s="1">
        <v>144.4</v>
      </c>
      <c r="G121" s="1">
        <v>32</v>
      </c>
      <c r="H121" s="2">
        <v>0.22160664819944598</v>
      </c>
    </row>
    <row r="122" spans="1:8" x14ac:dyDescent="0.2">
      <c r="A122" s="14" t="s">
        <v>139</v>
      </c>
      <c r="B122" s="12" t="s">
        <v>11</v>
      </c>
      <c r="C122" s="12" t="s">
        <v>140</v>
      </c>
      <c r="D122" s="12"/>
      <c r="E122" s="12"/>
      <c r="F122" s="3">
        <v>167863.91000000003</v>
      </c>
      <c r="G122" s="3">
        <v>12369.6</v>
      </c>
      <c r="H122" s="4">
        <v>7.3688263308057098E-2</v>
      </c>
    </row>
    <row r="123" spans="1:8" x14ac:dyDescent="0.2">
      <c r="A123" s="14" t="s">
        <v>141</v>
      </c>
      <c r="B123" s="12" t="s">
        <v>11</v>
      </c>
      <c r="C123" s="12" t="s">
        <v>142</v>
      </c>
      <c r="D123" s="12"/>
      <c r="E123" s="12"/>
      <c r="F123" s="3">
        <v>9936.11</v>
      </c>
      <c r="G123" s="3">
        <v>3625.5</v>
      </c>
      <c r="H123" s="4">
        <v>0.36488122615389723</v>
      </c>
    </row>
    <row r="124" spans="1:8" ht="25.5" x14ac:dyDescent="0.2">
      <c r="A124" s="14" t="s">
        <v>143</v>
      </c>
      <c r="B124" s="12" t="s">
        <v>11</v>
      </c>
      <c r="C124" s="12" t="s">
        <v>142</v>
      </c>
      <c r="D124" s="12" t="s">
        <v>144</v>
      </c>
      <c r="E124" s="12"/>
      <c r="F124" s="3">
        <v>9936.11</v>
      </c>
      <c r="G124" s="3">
        <v>3625.5</v>
      </c>
      <c r="H124" s="4">
        <v>0.36488122615389723</v>
      </c>
    </row>
    <row r="125" spans="1:8" ht="25.5" x14ac:dyDescent="0.2">
      <c r="A125" s="14" t="s">
        <v>145</v>
      </c>
      <c r="B125" s="12" t="s">
        <v>11</v>
      </c>
      <c r="C125" s="12" t="s">
        <v>142</v>
      </c>
      <c r="D125" s="12" t="s">
        <v>146</v>
      </c>
      <c r="E125" s="12"/>
      <c r="F125" s="3">
        <v>9936.11</v>
      </c>
      <c r="G125" s="3">
        <v>3625.5</v>
      </c>
      <c r="H125" s="4">
        <v>0.36488122615389723</v>
      </c>
    </row>
    <row r="126" spans="1:8" x14ac:dyDescent="0.2">
      <c r="A126" s="14" t="s">
        <v>55</v>
      </c>
      <c r="B126" s="12" t="s">
        <v>11</v>
      </c>
      <c r="C126" s="12" t="s">
        <v>142</v>
      </c>
      <c r="D126" s="12" t="s">
        <v>147</v>
      </c>
      <c r="E126" s="12"/>
      <c r="F126" s="3">
        <v>9936.11</v>
      </c>
      <c r="G126" s="3">
        <v>3625.5</v>
      </c>
      <c r="H126" s="4">
        <v>0.36488122615389723</v>
      </c>
    </row>
    <row r="127" spans="1:8" x14ac:dyDescent="0.2">
      <c r="A127" s="14" t="s">
        <v>35</v>
      </c>
      <c r="B127" s="12" t="s">
        <v>11</v>
      </c>
      <c r="C127" s="12" t="s">
        <v>142</v>
      </c>
      <c r="D127" s="12" t="s">
        <v>148</v>
      </c>
      <c r="E127" s="12"/>
      <c r="F127" s="3">
        <v>9936.11</v>
      </c>
      <c r="G127" s="3">
        <v>3625.5</v>
      </c>
      <c r="H127" s="4">
        <v>0.36488122615389723</v>
      </c>
    </row>
    <row r="128" spans="1:8" x14ac:dyDescent="0.2">
      <c r="A128" s="15" t="s">
        <v>37</v>
      </c>
      <c r="B128" s="16" t="s">
        <v>11</v>
      </c>
      <c r="C128" s="16" t="s">
        <v>142</v>
      </c>
      <c r="D128" s="16" t="s">
        <v>148</v>
      </c>
      <c r="E128" s="16" t="s">
        <v>38</v>
      </c>
      <c r="F128" s="1">
        <v>9936.11</v>
      </c>
      <c r="G128" s="1">
        <v>3625.5</v>
      </c>
      <c r="H128" s="2">
        <v>0.36488122615389723</v>
      </c>
    </row>
    <row r="129" spans="1:8" x14ac:dyDescent="0.2">
      <c r="A129" s="14" t="s">
        <v>149</v>
      </c>
      <c r="B129" s="12" t="s">
        <v>11</v>
      </c>
      <c r="C129" s="12" t="s">
        <v>150</v>
      </c>
      <c r="D129" s="12"/>
      <c r="E129" s="12"/>
      <c r="F129" s="3">
        <v>155433.30000000002</v>
      </c>
      <c r="G129" s="3">
        <v>8744.1</v>
      </c>
      <c r="H129" s="4">
        <v>5.6256284850157587E-2</v>
      </c>
    </row>
    <row r="130" spans="1:8" x14ac:dyDescent="0.2">
      <c r="A130" s="14" t="s">
        <v>151</v>
      </c>
      <c r="B130" s="12" t="s">
        <v>11</v>
      </c>
      <c r="C130" s="12" t="s">
        <v>150</v>
      </c>
      <c r="D130" s="12" t="s">
        <v>152</v>
      </c>
      <c r="E130" s="12"/>
      <c r="F130" s="3">
        <v>141977.90000000002</v>
      </c>
      <c r="G130" s="3">
        <v>8744.1</v>
      </c>
      <c r="H130" s="4">
        <v>6.1587754150469888E-2</v>
      </c>
    </row>
    <row r="131" spans="1:8" x14ac:dyDescent="0.2">
      <c r="A131" s="14" t="s">
        <v>151</v>
      </c>
      <c r="B131" s="12" t="s">
        <v>11</v>
      </c>
      <c r="C131" s="12" t="s">
        <v>150</v>
      </c>
      <c r="D131" s="12" t="s">
        <v>153</v>
      </c>
      <c r="E131" s="12"/>
      <c r="F131" s="3">
        <v>141977.90000000002</v>
      </c>
      <c r="G131" s="3">
        <v>8744.1</v>
      </c>
      <c r="H131" s="4">
        <v>6.1587754150469888E-2</v>
      </c>
    </row>
    <row r="132" spans="1:8" x14ac:dyDescent="0.2">
      <c r="A132" s="14" t="s">
        <v>55</v>
      </c>
      <c r="B132" s="12" t="s">
        <v>11</v>
      </c>
      <c r="C132" s="12" t="s">
        <v>150</v>
      </c>
      <c r="D132" s="12" t="s">
        <v>154</v>
      </c>
      <c r="E132" s="12"/>
      <c r="F132" s="3">
        <v>137945.80000000002</v>
      </c>
      <c r="G132" s="3">
        <v>8744.1</v>
      </c>
      <c r="H132" s="4">
        <v>6.3387939321095668E-2</v>
      </c>
    </row>
    <row r="133" spans="1:8" x14ac:dyDescent="0.2">
      <c r="A133" s="14" t="s">
        <v>74</v>
      </c>
      <c r="B133" s="12" t="s">
        <v>11</v>
      </c>
      <c r="C133" s="12" t="s">
        <v>150</v>
      </c>
      <c r="D133" s="12" t="s">
        <v>155</v>
      </c>
      <c r="E133" s="12"/>
      <c r="F133" s="3">
        <v>20673.099999999999</v>
      </c>
      <c r="G133" s="3">
        <v>8744.1</v>
      </c>
      <c r="H133" s="4">
        <v>0.42296994645215286</v>
      </c>
    </row>
    <row r="134" spans="1:8" x14ac:dyDescent="0.2">
      <c r="A134" s="15" t="s">
        <v>37</v>
      </c>
      <c r="B134" s="16" t="s">
        <v>11</v>
      </c>
      <c r="C134" s="16" t="s">
        <v>150</v>
      </c>
      <c r="D134" s="16" t="s">
        <v>155</v>
      </c>
      <c r="E134" s="16" t="s">
        <v>38</v>
      </c>
      <c r="F134" s="1">
        <v>20673.099999999999</v>
      </c>
      <c r="G134" s="1">
        <v>8744.1</v>
      </c>
      <c r="H134" s="2">
        <v>0.42296994645215286</v>
      </c>
    </row>
    <row r="135" spans="1:8" x14ac:dyDescent="0.2">
      <c r="A135" s="14" t="s">
        <v>35</v>
      </c>
      <c r="B135" s="12" t="s">
        <v>11</v>
      </c>
      <c r="C135" s="12" t="s">
        <v>150</v>
      </c>
      <c r="D135" s="12" t="s">
        <v>156</v>
      </c>
      <c r="E135" s="12"/>
      <c r="F135" s="3">
        <v>2438.1</v>
      </c>
      <c r="G135" s="3">
        <v>0</v>
      </c>
      <c r="H135" s="4">
        <v>0</v>
      </c>
    </row>
    <row r="136" spans="1:8" x14ac:dyDescent="0.2">
      <c r="A136" s="15" t="s">
        <v>37</v>
      </c>
      <c r="B136" s="16" t="s">
        <v>11</v>
      </c>
      <c r="C136" s="16" t="s">
        <v>150</v>
      </c>
      <c r="D136" s="16" t="s">
        <v>156</v>
      </c>
      <c r="E136" s="16" t="s">
        <v>38</v>
      </c>
      <c r="F136" s="1">
        <v>2438.1</v>
      </c>
      <c r="G136" s="1">
        <v>0</v>
      </c>
      <c r="H136" s="2">
        <v>0</v>
      </c>
    </row>
    <row r="137" spans="1:8" x14ac:dyDescent="0.2">
      <c r="A137" s="14" t="s">
        <v>80</v>
      </c>
      <c r="B137" s="12" t="s">
        <v>11</v>
      </c>
      <c r="C137" s="12" t="s">
        <v>150</v>
      </c>
      <c r="D137" s="12" t="s">
        <v>157</v>
      </c>
      <c r="E137" s="12"/>
      <c r="F137" s="3">
        <v>10958.700000000003</v>
      </c>
      <c r="G137" s="3">
        <v>0</v>
      </c>
      <c r="H137" s="4">
        <v>0</v>
      </c>
    </row>
    <row r="138" spans="1:8" x14ac:dyDescent="0.2">
      <c r="A138" s="15" t="s">
        <v>37</v>
      </c>
      <c r="B138" s="16" t="s">
        <v>11</v>
      </c>
      <c r="C138" s="16" t="s">
        <v>150</v>
      </c>
      <c r="D138" s="16" t="s">
        <v>157</v>
      </c>
      <c r="E138" s="16" t="s">
        <v>38</v>
      </c>
      <c r="F138" s="1">
        <v>10958.700000000003</v>
      </c>
      <c r="G138" s="1">
        <v>0</v>
      </c>
      <c r="H138" s="2">
        <v>0</v>
      </c>
    </row>
    <row r="139" spans="1:8" ht="25.5" x14ac:dyDescent="0.2">
      <c r="A139" s="14" t="s">
        <v>158</v>
      </c>
      <c r="B139" s="12" t="s">
        <v>11</v>
      </c>
      <c r="C139" s="12" t="s">
        <v>150</v>
      </c>
      <c r="D139" s="12" t="s">
        <v>159</v>
      </c>
      <c r="E139" s="12"/>
      <c r="F139" s="3">
        <v>103875.90000000001</v>
      </c>
      <c r="G139" s="3">
        <v>0</v>
      </c>
      <c r="H139" s="4">
        <v>0</v>
      </c>
    </row>
    <row r="140" spans="1:8" ht="38.25" x14ac:dyDescent="0.2">
      <c r="A140" s="14" t="s">
        <v>160</v>
      </c>
      <c r="B140" s="12" t="s">
        <v>11</v>
      </c>
      <c r="C140" s="12" t="s">
        <v>150</v>
      </c>
      <c r="D140" s="12" t="s">
        <v>161</v>
      </c>
      <c r="E140" s="12"/>
      <c r="F140" s="3">
        <v>66056.100000000006</v>
      </c>
      <c r="G140" s="3">
        <v>0</v>
      </c>
      <c r="H140" s="4">
        <v>0</v>
      </c>
    </row>
    <row r="141" spans="1:8" x14ac:dyDescent="0.2">
      <c r="A141" s="15" t="s">
        <v>37</v>
      </c>
      <c r="B141" s="16" t="s">
        <v>11</v>
      </c>
      <c r="C141" s="16" t="s">
        <v>150</v>
      </c>
      <c r="D141" s="16" t="s">
        <v>161</v>
      </c>
      <c r="E141" s="16" t="s">
        <v>38</v>
      </c>
      <c r="F141" s="1">
        <v>66056.100000000006</v>
      </c>
      <c r="G141" s="1">
        <v>0</v>
      </c>
      <c r="H141" s="2">
        <v>0</v>
      </c>
    </row>
    <row r="142" spans="1:8" ht="25.5" x14ac:dyDescent="0.2">
      <c r="A142" s="14" t="s">
        <v>162</v>
      </c>
      <c r="B142" s="12" t="s">
        <v>11</v>
      </c>
      <c r="C142" s="12" t="s">
        <v>150</v>
      </c>
      <c r="D142" s="12" t="s">
        <v>163</v>
      </c>
      <c r="E142" s="12"/>
      <c r="F142" s="3">
        <v>37819.800000000003</v>
      </c>
      <c r="G142" s="3">
        <v>0</v>
      </c>
      <c r="H142" s="4">
        <v>0</v>
      </c>
    </row>
    <row r="143" spans="1:8" x14ac:dyDescent="0.2">
      <c r="A143" s="15" t="s">
        <v>37</v>
      </c>
      <c r="B143" s="16" t="s">
        <v>11</v>
      </c>
      <c r="C143" s="16" t="s">
        <v>150</v>
      </c>
      <c r="D143" s="16" t="s">
        <v>163</v>
      </c>
      <c r="E143" s="16" t="s">
        <v>38</v>
      </c>
      <c r="F143" s="1">
        <v>37819.800000000003</v>
      </c>
      <c r="G143" s="1">
        <v>0</v>
      </c>
      <c r="H143" s="2">
        <v>0</v>
      </c>
    </row>
    <row r="144" spans="1:8" x14ac:dyDescent="0.2">
      <c r="A144" s="14" t="s">
        <v>102</v>
      </c>
      <c r="B144" s="12" t="s">
        <v>11</v>
      </c>
      <c r="C144" s="12" t="s">
        <v>150</v>
      </c>
      <c r="D144" s="12" t="s">
        <v>164</v>
      </c>
      <c r="E144" s="12"/>
      <c r="F144" s="3">
        <v>4032.1</v>
      </c>
      <c r="G144" s="3">
        <v>0</v>
      </c>
      <c r="H144" s="4">
        <v>0</v>
      </c>
    </row>
    <row r="145" spans="1:8" ht="38.25" x14ac:dyDescent="0.2">
      <c r="A145" s="14" t="s">
        <v>104</v>
      </c>
      <c r="B145" s="12" t="s">
        <v>11</v>
      </c>
      <c r="C145" s="12" t="s">
        <v>150</v>
      </c>
      <c r="D145" s="12" t="s">
        <v>165</v>
      </c>
      <c r="E145" s="12"/>
      <c r="F145" s="3">
        <v>4032.1</v>
      </c>
      <c r="G145" s="3">
        <v>0</v>
      </c>
      <c r="H145" s="4">
        <v>0</v>
      </c>
    </row>
    <row r="146" spans="1:8" x14ac:dyDescent="0.2">
      <c r="A146" s="15" t="s">
        <v>37</v>
      </c>
      <c r="B146" s="16" t="s">
        <v>11</v>
      </c>
      <c r="C146" s="16" t="s">
        <v>150</v>
      </c>
      <c r="D146" s="16" t="s">
        <v>165</v>
      </c>
      <c r="E146" s="16" t="s">
        <v>38</v>
      </c>
      <c r="F146" s="1">
        <v>4032.1</v>
      </c>
      <c r="G146" s="1">
        <v>0</v>
      </c>
      <c r="H146" s="2">
        <v>0</v>
      </c>
    </row>
    <row r="147" spans="1:8" ht="25.5" x14ac:dyDescent="0.2">
      <c r="A147" s="14" t="s">
        <v>166</v>
      </c>
      <c r="B147" s="12" t="s">
        <v>11</v>
      </c>
      <c r="C147" s="12" t="s">
        <v>150</v>
      </c>
      <c r="D147" s="12" t="s">
        <v>167</v>
      </c>
      <c r="E147" s="12"/>
      <c r="F147" s="3">
        <v>13455.4</v>
      </c>
      <c r="G147" s="3">
        <v>0</v>
      </c>
      <c r="H147" s="4">
        <v>0</v>
      </c>
    </row>
    <row r="148" spans="1:8" ht="38.25" x14ac:dyDescent="0.2">
      <c r="A148" s="14" t="s">
        <v>168</v>
      </c>
      <c r="B148" s="12" t="s">
        <v>11</v>
      </c>
      <c r="C148" s="12" t="s">
        <v>150</v>
      </c>
      <c r="D148" s="12" t="s">
        <v>169</v>
      </c>
      <c r="E148" s="12"/>
      <c r="F148" s="3">
        <v>13455.4</v>
      </c>
      <c r="G148" s="3">
        <v>0</v>
      </c>
      <c r="H148" s="4">
        <v>0</v>
      </c>
    </row>
    <row r="149" spans="1:8" x14ac:dyDescent="0.2">
      <c r="A149" s="14" t="s">
        <v>55</v>
      </c>
      <c r="B149" s="12" t="s">
        <v>11</v>
      </c>
      <c r="C149" s="12" t="s">
        <v>150</v>
      </c>
      <c r="D149" s="12" t="s">
        <v>170</v>
      </c>
      <c r="E149" s="12"/>
      <c r="F149" s="3">
        <v>13455.4</v>
      </c>
      <c r="G149" s="3">
        <v>0</v>
      </c>
      <c r="H149" s="4">
        <v>0</v>
      </c>
    </row>
    <row r="150" spans="1:8" x14ac:dyDescent="0.2">
      <c r="A150" s="14" t="s">
        <v>84</v>
      </c>
      <c r="B150" s="12" t="s">
        <v>11</v>
      </c>
      <c r="C150" s="12" t="s">
        <v>150</v>
      </c>
      <c r="D150" s="12" t="s">
        <v>171</v>
      </c>
      <c r="E150" s="12"/>
      <c r="F150" s="3">
        <v>13455.4</v>
      </c>
      <c r="G150" s="3">
        <v>0</v>
      </c>
      <c r="H150" s="4">
        <v>0</v>
      </c>
    </row>
    <row r="151" spans="1:8" x14ac:dyDescent="0.2">
      <c r="A151" s="15" t="s">
        <v>37</v>
      </c>
      <c r="B151" s="16" t="s">
        <v>11</v>
      </c>
      <c r="C151" s="16" t="s">
        <v>150</v>
      </c>
      <c r="D151" s="16" t="s">
        <v>171</v>
      </c>
      <c r="E151" s="16" t="s">
        <v>38</v>
      </c>
      <c r="F151" s="1">
        <v>13455.4</v>
      </c>
      <c r="G151" s="1">
        <v>0</v>
      </c>
      <c r="H151" s="2">
        <v>0</v>
      </c>
    </row>
    <row r="152" spans="1:8" x14ac:dyDescent="0.2">
      <c r="A152" s="20" t="s">
        <v>172</v>
      </c>
      <c r="B152" s="21" t="s">
        <v>11</v>
      </c>
      <c r="C152" s="21" t="s">
        <v>173</v>
      </c>
      <c r="D152" s="21"/>
      <c r="E152" s="21"/>
      <c r="F152" s="3">
        <v>2494.5</v>
      </c>
      <c r="G152" s="3">
        <v>0</v>
      </c>
      <c r="H152" s="4">
        <v>0</v>
      </c>
    </row>
    <row r="153" spans="1:8" ht="25.5" x14ac:dyDescent="0.2">
      <c r="A153" s="14" t="s">
        <v>174</v>
      </c>
      <c r="B153" s="12" t="s">
        <v>11</v>
      </c>
      <c r="C153" s="12" t="s">
        <v>173</v>
      </c>
      <c r="D153" s="12" t="s">
        <v>175</v>
      </c>
      <c r="E153" s="12"/>
      <c r="F153" s="3">
        <v>2494.5</v>
      </c>
      <c r="G153" s="3">
        <v>0</v>
      </c>
      <c r="H153" s="4">
        <v>0</v>
      </c>
    </row>
    <row r="154" spans="1:8" ht="25.5" x14ac:dyDescent="0.2">
      <c r="A154" s="14" t="s">
        <v>174</v>
      </c>
      <c r="B154" s="12" t="s">
        <v>11</v>
      </c>
      <c r="C154" s="12" t="s">
        <v>173</v>
      </c>
      <c r="D154" s="12" t="s">
        <v>176</v>
      </c>
      <c r="E154" s="12"/>
      <c r="F154" s="3">
        <v>2494.5</v>
      </c>
      <c r="G154" s="3">
        <v>0</v>
      </c>
      <c r="H154" s="4">
        <v>0</v>
      </c>
    </row>
    <row r="155" spans="1:8" x14ac:dyDescent="0.2">
      <c r="A155" s="14" t="s">
        <v>55</v>
      </c>
      <c r="B155" s="12" t="s">
        <v>11</v>
      </c>
      <c r="C155" s="12" t="s">
        <v>173</v>
      </c>
      <c r="D155" s="12" t="s">
        <v>177</v>
      </c>
      <c r="E155" s="12"/>
      <c r="F155" s="3">
        <v>2494.5</v>
      </c>
      <c r="G155" s="3">
        <v>0</v>
      </c>
      <c r="H155" s="4">
        <v>0</v>
      </c>
    </row>
    <row r="156" spans="1:8" ht="25.5" x14ac:dyDescent="0.2">
      <c r="A156" s="14" t="s">
        <v>158</v>
      </c>
      <c r="B156" s="12" t="s">
        <v>11</v>
      </c>
      <c r="C156" s="12" t="s">
        <v>173</v>
      </c>
      <c r="D156" s="12" t="s">
        <v>178</v>
      </c>
      <c r="E156" s="12"/>
      <c r="F156" s="3">
        <v>2494.5</v>
      </c>
      <c r="G156" s="3">
        <v>0</v>
      </c>
      <c r="H156" s="4">
        <v>0</v>
      </c>
    </row>
    <row r="157" spans="1:8" x14ac:dyDescent="0.2">
      <c r="A157" s="14" t="s">
        <v>179</v>
      </c>
      <c r="B157" s="12" t="s">
        <v>11</v>
      </c>
      <c r="C157" s="12" t="s">
        <v>173</v>
      </c>
      <c r="D157" s="12" t="s">
        <v>180</v>
      </c>
      <c r="E157" s="12"/>
      <c r="F157" s="3">
        <v>2494.5</v>
      </c>
      <c r="G157" s="3">
        <v>0</v>
      </c>
      <c r="H157" s="4">
        <v>0</v>
      </c>
    </row>
    <row r="158" spans="1:8" x14ac:dyDescent="0.2">
      <c r="A158" s="15" t="s">
        <v>37</v>
      </c>
      <c r="B158" s="16" t="s">
        <v>11</v>
      </c>
      <c r="C158" s="16" t="s">
        <v>173</v>
      </c>
      <c r="D158" s="16" t="s">
        <v>180</v>
      </c>
      <c r="E158" s="16" t="s">
        <v>38</v>
      </c>
      <c r="F158" s="1">
        <v>2494.5</v>
      </c>
      <c r="G158" s="1">
        <v>0</v>
      </c>
      <c r="H158" s="2">
        <v>0</v>
      </c>
    </row>
    <row r="159" spans="1:8" x14ac:dyDescent="0.2">
      <c r="A159" s="20" t="s">
        <v>181</v>
      </c>
      <c r="B159" s="21" t="s">
        <v>11</v>
      </c>
      <c r="C159" s="21" t="s">
        <v>182</v>
      </c>
      <c r="D159" s="21"/>
      <c r="E159" s="21"/>
      <c r="F159" s="3">
        <v>14892.2</v>
      </c>
      <c r="G159" s="3">
        <v>0</v>
      </c>
      <c r="H159" s="4">
        <v>0</v>
      </c>
    </row>
    <row r="160" spans="1:8" x14ac:dyDescent="0.2">
      <c r="A160" s="20" t="s">
        <v>183</v>
      </c>
      <c r="B160" s="21" t="s">
        <v>11</v>
      </c>
      <c r="C160" s="21" t="s">
        <v>184</v>
      </c>
      <c r="D160" s="21"/>
      <c r="E160" s="21"/>
      <c r="F160" s="3">
        <v>14892.2</v>
      </c>
      <c r="G160" s="3">
        <v>0</v>
      </c>
      <c r="H160" s="4">
        <v>0</v>
      </c>
    </row>
    <row r="161" spans="1:8" x14ac:dyDescent="0.2">
      <c r="A161" s="14" t="s">
        <v>106</v>
      </c>
      <c r="B161" s="12" t="s">
        <v>11</v>
      </c>
      <c r="C161" s="12" t="s">
        <v>184</v>
      </c>
      <c r="D161" s="12" t="s">
        <v>107</v>
      </c>
      <c r="E161" s="12"/>
      <c r="F161" s="3">
        <v>2381</v>
      </c>
      <c r="G161" s="3">
        <v>0</v>
      </c>
      <c r="H161" s="4">
        <v>0</v>
      </c>
    </row>
    <row r="162" spans="1:8" x14ac:dyDescent="0.2">
      <c r="A162" s="14" t="s">
        <v>106</v>
      </c>
      <c r="B162" s="12" t="s">
        <v>11</v>
      </c>
      <c r="C162" s="12" t="s">
        <v>184</v>
      </c>
      <c r="D162" s="12" t="s">
        <v>108</v>
      </c>
      <c r="E162" s="12"/>
      <c r="F162" s="3">
        <v>2381</v>
      </c>
      <c r="G162" s="3">
        <v>0</v>
      </c>
      <c r="H162" s="4">
        <v>0</v>
      </c>
    </row>
    <row r="163" spans="1:8" x14ac:dyDescent="0.2">
      <c r="A163" s="14" t="s">
        <v>55</v>
      </c>
      <c r="B163" s="12" t="s">
        <v>11</v>
      </c>
      <c r="C163" s="12" t="s">
        <v>184</v>
      </c>
      <c r="D163" s="12" t="s">
        <v>185</v>
      </c>
      <c r="E163" s="12"/>
      <c r="F163" s="3">
        <v>2381</v>
      </c>
      <c r="G163" s="3">
        <v>0</v>
      </c>
      <c r="H163" s="4">
        <v>0</v>
      </c>
    </row>
    <row r="164" spans="1:8" ht="25.5" x14ac:dyDescent="0.2">
      <c r="A164" s="14" t="s">
        <v>158</v>
      </c>
      <c r="B164" s="12" t="s">
        <v>11</v>
      </c>
      <c r="C164" s="12" t="s">
        <v>184</v>
      </c>
      <c r="D164" s="12" t="s">
        <v>186</v>
      </c>
      <c r="E164" s="12"/>
      <c r="F164" s="3">
        <v>2381</v>
      </c>
      <c r="G164" s="3">
        <v>0</v>
      </c>
      <c r="H164" s="4">
        <v>0</v>
      </c>
    </row>
    <row r="165" spans="1:8" x14ac:dyDescent="0.2">
      <c r="A165" s="14" t="s">
        <v>187</v>
      </c>
      <c r="B165" s="12" t="s">
        <v>11</v>
      </c>
      <c r="C165" s="12" t="s">
        <v>184</v>
      </c>
      <c r="D165" s="12" t="s">
        <v>188</v>
      </c>
      <c r="E165" s="12"/>
      <c r="F165" s="3">
        <v>2381</v>
      </c>
      <c r="G165" s="3">
        <v>0</v>
      </c>
      <c r="H165" s="4">
        <v>0</v>
      </c>
    </row>
    <row r="166" spans="1:8" x14ac:dyDescent="0.2">
      <c r="A166" s="15" t="s">
        <v>37</v>
      </c>
      <c r="B166" s="16" t="s">
        <v>11</v>
      </c>
      <c r="C166" s="16" t="s">
        <v>184</v>
      </c>
      <c r="D166" s="16" t="s">
        <v>188</v>
      </c>
      <c r="E166" s="16" t="s">
        <v>38</v>
      </c>
      <c r="F166" s="1">
        <v>2381</v>
      </c>
      <c r="G166" s="1">
        <v>0</v>
      </c>
      <c r="H166" s="2">
        <v>0</v>
      </c>
    </row>
    <row r="167" spans="1:8" x14ac:dyDescent="0.2">
      <c r="A167" s="20" t="s">
        <v>189</v>
      </c>
      <c r="B167" s="21" t="s">
        <v>11</v>
      </c>
      <c r="C167" s="21" t="s">
        <v>184</v>
      </c>
      <c r="D167" s="21" t="s">
        <v>190</v>
      </c>
      <c r="E167" s="21"/>
      <c r="F167" s="3">
        <v>12511.2</v>
      </c>
      <c r="G167" s="3">
        <v>0</v>
      </c>
      <c r="H167" s="4">
        <v>0</v>
      </c>
    </row>
    <row r="168" spans="1:8" x14ac:dyDescent="0.2">
      <c r="A168" s="20" t="s">
        <v>191</v>
      </c>
      <c r="B168" s="21" t="s">
        <v>11</v>
      </c>
      <c r="C168" s="21" t="s">
        <v>184</v>
      </c>
      <c r="D168" s="21" t="s">
        <v>192</v>
      </c>
      <c r="E168" s="21"/>
      <c r="F168" s="3">
        <v>2056.1999999999998</v>
      </c>
      <c r="G168" s="3">
        <v>0</v>
      </c>
      <c r="H168" s="4">
        <v>0</v>
      </c>
    </row>
    <row r="169" spans="1:8" x14ac:dyDescent="0.2">
      <c r="A169" s="20" t="s">
        <v>55</v>
      </c>
      <c r="B169" s="21" t="s">
        <v>11</v>
      </c>
      <c r="C169" s="21" t="s">
        <v>184</v>
      </c>
      <c r="D169" s="21" t="s">
        <v>193</v>
      </c>
      <c r="E169" s="21"/>
      <c r="F169" s="3">
        <v>2056.1999999999998</v>
      </c>
      <c r="G169" s="3">
        <v>0</v>
      </c>
      <c r="H169" s="4">
        <v>0</v>
      </c>
    </row>
    <row r="170" spans="1:8" x14ac:dyDescent="0.2">
      <c r="A170" s="20" t="s">
        <v>35</v>
      </c>
      <c r="B170" s="21" t="s">
        <v>11</v>
      </c>
      <c r="C170" s="21" t="s">
        <v>184</v>
      </c>
      <c r="D170" s="21" t="s">
        <v>194</v>
      </c>
      <c r="E170" s="21"/>
      <c r="F170" s="3">
        <v>1800</v>
      </c>
      <c r="G170" s="3">
        <v>0</v>
      </c>
      <c r="H170" s="4">
        <v>0</v>
      </c>
    </row>
    <row r="171" spans="1:8" x14ac:dyDescent="0.2">
      <c r="A171" s="22" t="s">
        <v>37</v>
      </c>
      <c r="B171" s="23" t="s">
        <v>11</v>
      </c>
      <c r="C171" s="23" t="s">
        <v>184</v>
      </c>
      <c r="D171" s="23" t="s">
        <v>194</v>
      </c>
      <c r="E171" s="23" t="s">
        <v>38</v>
      </c>
      <c r="F171" s="1">
        <v>1800</v>
      </c>
      <c r="G171" s="1">
        <v>0</v>
      </c>
      <c r="H171" s="2">
        <v>0</v>
      </c>
    </row>
    <row r="172" spans="1:8" x14ac:dyDescent="0.2">
      <c r="A172" s="20" t="s">
        <v>80</v>
      </c>
      <c r="B172" s="21" t="s">
        <v>11</v>
      </c>
      <c r="C172" s="21" t="s">
        <v>184</v>
      </c>
      <c r="D172" s="21" t="s">
        <v>195</v>
      </c>
      <c r="E172" s="21"/>
      <c r="F172" s="3">
        <v>256.2</v>
      </c>
      <c r="G172" s="3">
        <v>0</v>
      </c>
      <c r="H172" s="4">
        <v>0</v>
      </c>
    </row>
    <row r="173" spans="1:8" x14ac:dyDescent="0.2">
      <c r="A173" s="22" t="s">
        <v>37</v>
      </c>
      <c r="B173" s="23" t="s">
        <v>11</v>
      </c>
      <c r="C173" s="23" t="s">
        <v>184</v>
      </c>
      <c r="D173" s="23" t="s">
        <v>195</v>
      </c>
      <c r="E173" s="23" t="s">
        <v>38</v>
      </c>
      <c r="F173" s="1">
        <v>256.2</v>
      </c>
      <c r="G173" s="1">
        <v>0</v>
      </c>
      <c r="H173" s="2">
        <v>0</v>
      </c>
    </row>
    <row r="174" spans="1:8" ht="25.5" x14ac:dyDescent="0.2">
      <c r="A174" s="20" t="s">
        <v>196</v>
      </c>
      <c r="B174" s="21" t="s">
        <v>11</v>
      </c>
      <c r="C174" s="21" t="s">
        <v>184</v>
      </c>
      <c r="D174" s="21" t="s">
        <v>197</v>
      </c>
      <c r="E174" s="21"/>
      <c r="F174" s="3">
        <v>10455</v>
      </c>
      <c r="G174" s="3">
        <v>0</v>
      </c>
      <c r="H174" s="4">
        <v>0</v>
      </c>
    </row>
    <row r="175" spans="1:8" x14ac:dyDescent="0.2">
      <c r="A175" s="20" t="s">
        <v>55</v>
      </c>
      <c r="B175" s="21" t="s">
        <v>11</v>
      </c>
      <c r="C175" s="21" t="s">
        <v>184</v>
      </c>
      <c r="D175" s="21" t="s">
        <v>198</v>
      </c>
      <c r="E175" s="21"/>
      <c r="F175" s="3">
        <v>10455</v>
      </c>
      <c r="G175" s="3">
        <v>0</v>
      </c>
      <c r="H175" s="4">
        <v>0</v>
      </c>
    </row>
    <row r="176" spans="1:8" x14ac:dyDescent="0.2">
      <c r="A176" s="20" t="s">
        <v>199</v>
      </c>
      <c r="B176" s="21" t="s">
        <v>11</v>
      </c>
      <c r="C176" s="21" t="s">
        <v>184</v>
      </c>
      <c r="D176" s="21" t="s">
        <v>200</v>
      </c>
      <c r="E176" s="21"/>
      <c r="F176" s="3">
        <v>10455</v>
      </c>
      <c r="G176" s="3">
        <v>0</v>
      </c>
      <c r="H176" s="4">
        <v>0</v>
      </c>
    </row>
    <row r="177" spans="1:8" x14ac:dyDescent="0.2">
      <c r="A177" s="22" t="s">
        <v>58</v>
      </c>
      <c r="B177" s="23" t="s">
        <v>11</v>
      </c>
      <c r="C177" s="23" t="s">
        <v>184</v>
      </c>
      <c r="D177" s="23" t="s">
        <v>200</v>
      </c>
      <c r="E177" s="23" t="s">
        <v>59</v>
      </c>
      <c r="F177" s="1">
        <v>10455</v>
      </c>
      <c r="G177" s="1">
        <v>0</v>
      </c>
      <c r="H177" s="2">
        <v>0</v>
      </c>
    </row>
    <row r="178" spans="1:8" x14ac:dyDescent="0.2">
      <c r="A178" s="14" t="s">
        <v>201</v>
      </c>
      <c r="B178" s="12" t="s">
        <v>11</v>
      </c>
      <c r="C178" s="12" t="s">
        <v>202</v>
      </c>
      <c r="D178" s="12"/>
      <c r="E178" s="12"/>
      <c r="F178" s="3">
        <v>556547.9</v>
      </c>
      <c r="G178" s="3">
        <v>454.5</v>
      </c>
      <c r="H178" s="4">
        <v>8.1664129897893786E-4</v>
      </c>
    </row>
    <row r="179" spans="1:8" x14ac:dyDescent="0.2">
      <c r="A179" s="14" t="s">
        <v>203</v>
      </c>
      <c r="B179" s="12" t="s">
        <v>11</v>
      </c>
      <c r="C179" s="12" t="s">
        <v>204</v>
      </c>
      <c r="D179" s="12"/>
      <c r="E179" s="12"/>
      <c r="F179" s="3">
        <v>556547.9</v>
      </c>
      <c r="G179" s="3">
        <v>454.5</v>
      </c>
      <c r="H179" s="4">
        <v>8.1664129897893786E-4</v>
      </c>
    </row>
    <row r="180" spans="1:8" ht="25.5" x14ac:dyDescent="0.2">
      <c r="A180" s="14" t="s">
        <v>28</v>
      </c>
      <c r="B180" s="12" t="s">
        <v>11</v>
      </c>
      <c r="C180" s="12" t="s">
        <v>204</v>
      </c>
      <c r="D180" s="12" t="s">
        <v>29</v>
      </c>
      <c r="E180" s="12"/>
      <c r="F180" s="3">
        <v>3029.8</v>
      </c>
      <c r="G180" s="3">
        <v>454.5</v>
      </c>
      <c r="H180" s="4">
        <v>0.15000990164367284</v>
      </c>
    </row>
    <row r="181" spans="1:8" x14ac:dyDescent="0.2">
      <c r="A181" s="14" t="s">
        <v>45</v>
      </c>
      <c r="B181" s="12" t="s">
        <v>11</v>
      </c>
      <c r="C181" s="12" t="s">
        <v>204</v>
      </c>
      <c r="D181" s="12" t="s">
        <v>46</v>
      </c>
      <c r="E181" s="12"/>
      <c r="F181" s="3">
        <v>3029.8</v>
      </c>
      <c r="G181" s="3">
        <v>454.5</v>
      </c>
      <c r="H181" s="4">
        <v>0.15000990164367284</v>
      </c>
    </row>
    <row r="182" spans="1:8" x14ac:dyDescent="0.2">
      <c r="A182" s="14" t="s">
        <v>47</v>
      </c>
      <c r="B182" s="12" t="s">
        <v>11</v>
      </c>
      <c r="C182" s="12" t="s">
        <v>204</v>
      </c>
      <c r="D182" s="12" t="s">
        <v>48</v>
      </c>
      <c r="E182" s="12"/>
      <c r="F182" s="3">
        <v>3029.8</v>
      </c>
      <c r="G182" s="3">
        <v>454.5</v>
      </c>
      <c r="H182" s="4">
        <v>0.15000990164367284</v>
      </c>
    </row>
    <row r="183" spans="1:8" ht="25.5" x14ac:dyDescent="0.2">
      <c r="A183" s="14" t="s">
        <v>205</v>
      </c>
      <c r="B183" s="12" t="s">
        <v>11</v>
      </c>
      <c r="C183" s="12" t="s">
        <v>204</v>
      </c>
      <c r="D183" s="12" t="s">
        <v>206</v>
      </c>
      <c r="E183" s="12"/>
      <c r="F183" s="3">
        <v>3029.8</v>
      </c>
      <c r="G183" s="3">
        <v>454.5</v>
      </c>
      <c r="H183" s="4">
        <v>0.15000990164367284</v>
      </c>
    </row>
    <row r="184" spans="1:8" ht="25.5" x14ac:dyDescent="0.2">
      <c r="A184" s="15" t="s">
        <v>24</v>
      </c>
      <c r="B184" s="16" t="s">
        <v>11</v>
      </c>
      <c r="C184" s="16" t="s">
        <v>204</v>
      </c>
      <c r="D184" s="16" t="s">
        <v>206</v>
      </c>
      <c r="E184" s="16" t="s">
        <v>25</v>
      </c>
      <c r="F184" s="1">
        <v>275.5</v>
      </c>
      <c r="G184" s="1">
        <v>56.8</v>
      </c>
      <c r="H184" s="2">
        <v>0.20617059891107076</v>
      </c>
    </row>
    <row r="185" spans="1:8" x14ac:dyDescent="0.2">
      <c r="A185" s="15" t="s">
        <v>37</v>
      </c>
      <c r="B185" s="16" t="s">
        <v>11</v>
      </c>
      <c r="C185" s="16" t="s">
        <v>204</v>
      </c>
      <c r="D185" s="16" t="s">
        <v>206</v>
      </c>
      <c r="E185" s="16" t="s">
        <v>38</v>
      </c>
      <c r="F185" s="1">
        <v>2754.3</v>
      </c>
      <c r="G185" s="1">
        <v>397.7</v>
      </c>
      <c r="H185" s="2">
        <v>0.14439240460371056</v>
      </c>
    </row>
    <row r="186" spans="1:8" x14ac:dyDescent="0.2">
      <c r="A186" s="14" t="s">
        <v>62</v>
      </c>
      <c r="B186" s="12" t="s">
        <v>11</v>
      </c>
      <c r="C186" s="12" t="s">
        <v>204</v>
      </c>
      <c r="D186" s="12" t="s">
        <v>63</v>
      </c>
      <c r="E186" s="12"/>
      <c r="F186" s="3">
        <v>553518.1</v>
      </c>
      <c r="G186" s="3">
        <v>0</v>
      </c>
      <c r="H186" s="4">
        <v>0</v>
      </c>
    </row>
    <row r="187" spans="1:8" x14ac:dyDescent="0.2">
      <c r="A187" s="14" t="s">
        <v>207</v>
      </c>
      <c r="B187" s="12" t="s">
        <v>11</v>
      </c>
      <c r="C187" s="12" t="s">
        <v>204</v>
      </c>
      <c r="D187" s="12" t="s">
        <v>208</v>
      </c>
      <c r="E187" s="12"/>
      <c r="F187" s="3">
        <v>553518.1</v>
      </c>
      <c r="G187" s="3">
        <v>0</v>
      </c>
      <c r="H187" s="4">
        <v>0</v>
      </c>
    </row>
    <row r="188" spans="1:8" x14ac:dyDescent="0.2">
      <c r="A188" s="14" t="s">
        <v>55</v>
      </c>
      <c r="B188" s="12" t="s">
        <v>11</v>
      </c>
      <c r="C188" s="12" t="s">
        <v>204</v>
      </c>
      <c r="D188" s="12" t="s">
        <v>209</v>
      </c>
      <c r="E188" s="12"/>
      <c r="F188" s="3">
        <v>553518.1</v>
      </c>
      <c r="G188" s="3">
        <v>0</v>
      </c>
      <c r="H188" s="4">
        <v>0</v>
      </c>
    </row>
    <row r="189" spans="1:8" x14ac:dyDescent="0.2">
      <c r="A189" s="14" t="s">
        <v>210</v>
      </c>
      <c r="B189" s="12" t="s">
        <v>11</v>
      </c>
      <c r="C189" s="12" t="s">
        <v>204</v>
      </c>
      <c r="D189" s="12" t="s">
        <v>211</v>
      </c>
      <c r="E189" s="12"/>
      <c r="F189" s="3">
        <v>553518.1</v>
      </c>
      <c r="G189" s="3">
        <v>0</v>
      </c>
      <c r="H189" s="4">
        <v>0</v>
      </c>
    </row>
    <row r="190" spans="1:8" x14ac:dyDescent="0.2">
      <c r="A190" s="15" t="s">
        <v>37</v>
      </c>
      <c r="B190" s="16" t="s">
        <v>11</v>
      </c>
      <c r="C190" s="16" t="s">
        <v>204</v>
      </c>
      <c r="D190" s="16" t="s">
        <v>211</v>
      </c>
      <c r="E190" s="16" t="s">
        <v>38</v>
      </c>
      <c r="F190" s="1">
        <v>553518.1</v>
      </c>
      <c r="G190" s="1">
        <v>0</v>
      </c>
      <c r="H190" s="2">
        <v>0</v>
      </c>
    </row>
    <row r="191" spans="1:8" x14ac:dyDescent="0.2">
      <c r="A191" s="14" t="s">
        <v>212</v>
      </c>
      <c r="B191" s="12" t="s">
        <v>11</v>
      </c>
      <c r="C191" s="12" t="s">
        <v>213</v>
      </c>
      <c r="D191" s="12"/>
      <c r="E191" s="12"/>
      <c r="F191" s="3">
        <v>22.5</v>
      </c>
      <c r="G191" s="3">
        <v>0</v>
      </c>
      <c r="H191" s="4">
        <v>0</v>
      </c>
    </row>
    <row r="192" spans="1:8" x14ac:dyDescent="0.2">
      <c r="A192" s="14" t="s">
        <v>214</v>
      </c>
      <c r="B192" s="12" t="s">
        <v>11</v>
      </c>
      <c r="C192" s="12" t="s">
        <v>215</v>
      </c>
      <c r="D192" s="12"/>
      <c r="E192" s="12"/>
      <c r="F192" s="3">
        <v>22.5</v>
      </c>
      <c r="G192" s="3">
        <v>0</v>
      </c>
      <c r="H192" s="4">
        <v>0</v>
      </c>
    </row>
    <row r="193" spans="1:8" ht="25.5" x14ac:dyDescent="0.2">
      <c r="A193" s="14" t="s">
        <v>28</v>
      </c>
      <c r="B193" s="12" t="s">
        <v>11</v>
      </c>
      <c r="C193" s="12" t="s">
        <v>215</v>
      </c>
      <c r="D193" s="12" t="s">
        <v>29</v>
      </c>
      <c r="E193" s="12"/>
      <c r="F193" s="3">
        <v>22.5</v>
      </c>
      <c r="G193" s="3">
        <v>0</v>
      </c>
      <c r="H193" s="4">
        <v>0</v>
      </c>
    </row>
    <row r="194" spans="1:8" x14ac:dyDescent="0.2">
      <c r="A194" s="14" t="s">
        <v>39</v>
      </c>
      <c r="B194" s="12" t="s">
        <v>11</v>
      </c>
      <c r="C194" s="12" t="s">
        <v>215</v>
      </c>
      <c r="D194" s="12" t="s">
        <v>40</v>
      </c>
      <c r="E194" s="12"/>
      <c r="F194" s="3">
        <v>22.5</v>
      </c>
      <c r="G194" s="3">
        <v>0</v>
      </c>
      <c r="H194" s="4">
        <v>0</v>
      </c>
    </row>
    <row r="195" spans="1:8" x14ac:dyDescent="0.2">
      <c r="A195" s="14" t="s">
        <v>32</v>
      </c>
      <c r="B195" s="12" t="s">
        <v>11</v>
      </c>
      <c r="C195" s="12" t="s">
        <v>215</v>
      </c>
      <c r="D195" s="12" t="s">
        <v>41</v>
      </c>
      <c r="E195" s="12"/>
      <c r="F195" s="3">
        <v>22.5</v>
      </c>
      <c r="G195" s="3">
        <v>0</v>
      </c>
      <c r="H195" s="4">
        <v>0</v>
      </c>
    </row>
    <row r="196" spans="1:8" x14ac:dyDescent="0.2">
      <c r="A196" s="14" t="s">
        <v>35</v>
      </c>
      <c r="B196" s="12" t="s">
        <v>11</v>
      </c>
      <c r="C196" s="12" t="s">
        <v>215</v>
      </c>
      <c r="D196" s="12" t="s">
        <v>42</v>
      </c>
      <c r="E196" s="12"/>
      <c r="F196" s="3">
        <v>22.5</v>
      </c>
      <c r="G196" s="3">
        <v>0</v>
      </c>
      <c r="H196" s="4">
        <v>0</v>
      </c>
    </row>
    <row r="197" spans="1:8" x14ac:dyDescent="0.2">
      <c r="A197" s="15" t="s">
        <v>37</v>
      </c>
      <c r="B197" s="16" t="s">
        <v>11</v>
      </c>
      <c r="C197" s="16" t="s">
        <v>215</v>
      </c>
      <c r="D197" s="16" t="s">
        <v>42</v>
      </c>
      <c r="E197" s="16" t="s">
        <v>38</v>
      </c>
      <c r="F197" s="1">
        <v>22.5</v>
      </c>
      <c r="G197" s="1">
        <v>0</v>
      </c>
      <c r="H197" s="2">
        <v>0</v>
      </c>
    </row>
    <row r="198" spans="1:8" x14ac:dyDescent="0.2">
      <c r="A198" s="14" t="s">
        <v>216</v>
      </c>
      <c r="B198" s="12" t="s">
        <v>11</v>
      </c>
      <c r="C198" s="12" t="s">
        <v>217</v>
      </c>
      <c r="D198" s="12"/>
      <c r="E198" s="12"/>
      <c r="F198" s="3">
        <v>16976.3</v>
      </c>
      <c r="G198" s="3">
        <v>3832.1000000000004</v>
      </c>
      <c r="H198" s="4">
        <v>0.22573234450380827</v>
      </c>
    </row>
    <row r="199" spans="1:8" x14ac:dyDescent="0.2">
      <c r="A199" s="14" t="s">
        <v>218</v>
      </c>
      <c r="B199" s="12" t="s">
        <v>11</v>
      </c>
      <c r="C199" s="12" t="s">
        <v>219</v>
      </c>
      <c r="D199" s="12"/>
      <c r="E199" s="12"/>
      <c r="F199" s="3">
        <v>13533.9</v>
      </c>
      <c r="G199" s="3">
        <v>3201.4</v>
      </c>
      <c r="H199" s="4">
        <v>0.23654674557961861</v>
      </c>
    </row>
    <row r="200" spans="1:8" ht="25.5" x14ac:dyDescent="0.2">
      <c r="A200" s="14" t="s">
        <v>111</v>
      </c>
      <c r="B200" s="12" t="s">
        <v>11</v>
      </c>
      <c r="C200" s="12" t="s">
        <v>219</v>
      </c>
      <c r="D200" s="12" t="s">
        <v>112</v>
      </c>
      <c r="E200" s="12"/>
      <c r="F200" s="3">
        <v>13533.9</v>
      </c>
      <c r="G200" s="3">
        <v>3201.4</v>
      </c>
      <c r="H200" s="4">
        <v>0.23654674557961861</v>
      </c>
    </row>
    <row r="201" spans="1:8" x14ac:dyDescent="0.2">
      <c r="A201" s="14" t="s">
        <v>220</v>
      </c>
      <c r="B201" s="12" t="s">
        <v>11</v>
      </c>
      <c r="C201" s="12" t="s">
        <v>219</v>
      </c>
      <c r="D201" s="12" t="s">
        <v>221</v>
      </c>
      <c r="E201" s="12"/>
      <c r="F201" s="3">
        <v>13533.9</v>
      </c>
      <c r="G201" s="3">
        <v>3201.4</v>
      </c>
      <c r="H201" s="4">
        <v>0.23654674557961861</v>
      </c>
    </row>
    <row r="202" spans="1:8" x14ac:dyDescent="0.2">
      <c r="A202" s="14" t="s">
        <v>115</v>
      </c>
      <c r="B202" s="12" t="s">
        <v>11</v>
      </c>
      <c r="C202" s="12" t="s">
        <v>219</v>
      </c>
      <c r="D202" s="12" t="s">
        <v>222</v>
      </c>
      <c r="E202" s="12"/>
      <c r="F202" s="3">
        <v>13533.9</v>
      </c>
      <c r="G202" s="3">
        <v>3201.4</v>
      </c>
      <c r="H202" s="4">
        <v>0.23654674557961861</v>
      </c>
    </row>
    <row r="203" spans="1:8" x14ac:dyDescent="0.2">
      <c r="A203" s="14" t="s">
        <v>223</v>
      </c>
      <c r="B203" s="12" t="s">
        <v>11</v>
      </c>
      <c r="C203" s="12" t="s">
        <v>219</v>
      </c>
      <c r="D203" s="12" t="s">
        <v>224</v>
      </c>
      <c r="E203" s="12"/>
      <c r="F203" s="3">
        <v>13533.9</v>
      </c>
      <c r="G203" s="3">
        <v>3201.4</v>
      </c>
      <c r="H203" s="4">
        <v>0.23654674557961861</v>
      </c>
    </row>
    <row r="204" spans="1:8" x14ac:dyDescent="0.2">
      <c r="A204" s="15" t="s">
        <v>118</v>
      </c>
      <c r="B204" s="16" t="s">
        <v>11</v>
      </c>
      <c r="C204" s="16" t="s">
        <v>219</v>
      </c>
      <c r="D204" s="16" t="s">
        <v>224</v>
      </c>
      <c r="E204" s="16" t="s">
        <v>119</v>
      </c>
      <c r="F204" s="1">
        <v>13533.9</v>
      </c>
      <c r="G204" s="1">
        <v>3201.4</v>
      </c>
      <c r="H204" s="2">
        <v>0.23654674557961861</v>
      </c>
    </row>
    <row r="205" spans="1:8" x14ac:dyDescent="0.2">
      <c r="A205" s="14" t="s">
        <v>225</v>
      </c>
      <c r="B205" s="12" t="s">
        <v>11</v>
      </c>
      <c r="C205" s="12" t="s">
        <v>226</v>
      </c>
      <c r="D205" s="12"/>
      <c r="E205" s="12"/>
      <c r="F205" s="3">
        <v>385.1</v>
      </c>
      <c r="G205" s="3">
        <v>37.4</v>
      </c>
      <c r="H205" s="4">
        <v>9.7117631783952205E-2</v>
      </c>
    </row>
    <row r="206" spans="1:8" ht="25.5" x14ac:dyDescent="0.2">
      <c r="A206" s="14" t="s">
        <v>111</v>
      </c>
      <c r="B206" s="12" t="s">
        <v>11</v>
      </c>
      <c r="C206" s="12" t="s">
        <v>226</v>
      </c>
      <c r="D206" s="12" t="s">
        <v>112</v>
      </c>
      <c r="E206" s="12"/>
      <c r="F206" s="3">
        <v>385.1</v>
      </c>
      <c r="G206" s="3">
        <v>37.4</v>
      </c>
      <c r="H206" s="4">
        <v>9.7117631783952205E-2</v>
      </c>
    </row>
    <row r="207" spans="1:8" x14ac:dyDescent="0.2">
      <c r="A207" s="14" t="s">
        <v>227</v>
      </c>
      <c r="B207" s="12" t="s">
        <v>11</v>
      </c>
      <c r="C207" s="12" t="s">
        <v>226</v>
      </c>
      <c r="D207" s="12" t="s">
        <v>228</v>
      </c>
      <c r="E207" s="12"/>
      <c r="F207" s="3">
        <v>385.1</v>
      </c>
      <c r="G207" s="3">
        <v>37.4</v>
      </c>
      <c r="H207" s="4">
        <v>9.7117631783952205E-2</v>
      </c>
    </row>
    <row r="208" spans="1:8" x14ac:dyDescent="0.2">
      <c r="A208" s="14" t="s">
        <v>115</v>
      </c>
      <c r="B208" s="12" t="s">
        <v>11</v>
      </c>
      <c r="C208" s="12" t="s">
        <v>226</v>
      </c>
      <c r="D208" s="12" t="s">
        <v>229</v>
      </c>
      <c r="E208" s="12"/>
      <c r="F208" s="3">
        <v>385.1</v>
      </c>
      <c r="G208" s="3">
        <v>37.4</v>
      </c>
      <c r="H208" s="4">
        <v>9.7117631783952205E-2</v>
      </c>
    </row>
    <row r="209" spans="1:8" x14ac:dyDescent="0.2">
      <c r="A209" s="14" t="s">
        <v>230</v>
      </c>
      <c r="B209" s="12" t="s">
        <v>11</v>
      </c>
      <c r="C209" s="12" t="s">
        <v>226</v>
      </c>
      <c r="D209" s="12" t="s">
        <v>231</v>
      </c>
      <c r="E209" s="12"/>
      <c r="F209" s="3">
        <v>385.1</v>
      </c>
      <c r="G209" s="3">
        <v>37.4</v>
      </c>
      <c r="H209" s="4">
        <v>9.7117631783952205E-2</v>
      </c>
    </row>
    <row r="210" spans="1:8" x14ac:dyDescent="0.2">
      <c r="A210" s="15" t="s">
        <v>37</v>
      </c>
      <c r="B210" s="16" t="s">
        <v>11</v>
      </c>
      <c r="C210" s="16" t="s">
        <v>226</v>
      </c>
      <c r="D210" s="16" t="s">
        <v>231</v>
      </c>
      <c r="E210" s="16" t="s">
        <v>38</v>
      </c>
      <c r="F210" s="1">
        <v>385.1</v>
      </c>
      <c r="G210" s="1">
        <v>37.4</v>
      </c>
      <c r="H210" s="2">
        <v>9.7117631783952205E-2</v>
      </c>
    </row>
    <row r="211" spans="1:8" x14ac:dyDescent="0.2">
      <c r="A211" s="14" t="s">
        <v>232</v>
      </c>
      <c r="B211" s="12" t="s">
        <v>11</v>
      </c>
      <c r="C211" s="12" t="s">
        <v>233</v>
      </c>
      <c r="D211" s="12"/>
      <c r="E211" s="12"/>
      <c r="F211" s="3">
        <v>3057.2999999999997</v>
      </c>
      <c r="G211" s="3">
        <v>593.29999999999995</v>
      </c>
      <c r="H211" s="4">
        <v>0.19406011840512871</v>
      </c>
    </row>
    <row r="212" spans="1:8" ht="25.5" x14ac:dyDescent="0.2">
      <c r="A212" s="14" t="s">
        <v>28</v>
      </c>
      <c r="B212" s="12" t="s">
        <v>11</v>
      </c>
      <c r="C212" s="12" t="s">
        <v>233</v>
      </c>
      <c r="D212" s="12" t="s">
        <v>29</v>
      </c>
      <c r="E212" s="12"/>
      <c r="F212" s="3">
        <v>2881.1</v>
      </c>
      <c r="G212" s="3">
        <v>523.4</v>
      </c>
      <c r="H212" s="4">
        <v>0.1816667245149422</v>
      </c>
    </row>
    <row r="213" spans="1:8" x14ac:dyDescent="0.2">
      <c r="A213" s="14" t="s">
        <v>45</v>
      </c>
      <c r="B213" s="12" t="s">
        <v>11</v>
      </c>
      <c r="C213" s="12" t="s">
        <v>233</v>
      </c>
      <c r="D213" s="12" t="s">
        <v>46</v>
      </c>
      <c r="E213" s="12"/>
      <c r="F213" s="3">
        <v>2881.1</v>
      </c>
      <c r="G213" s="3">
        <v>523.4</v>
      </c>
      <c r="H213" s="4">
        <v>0.1816667245149422</v>
      </c>
    </row>
    <row r="214" spans="1:8" x14ac:dyDescent="0.2">
      <c r="A214" s="14" t="s">
        <v>47</v>
      </c>
      <c r="B214" s="12" t="s">
        <v>11</v>
      </c>
      <c r="C214" s="12" t="s">
        <v>233</v>
      </c>
      <c r="D214" s="12" t="s">
        <v>48</v>
      </c>
      <c r="E214" s="12"/>
      <c r="F214" s="3">
        <v>2881.1</v>
      </c>
      <c r="G214" s="3">
        <v>523.4</v>
      </c>
      <c r="H214" s="4">
        <v>0.1816667245149422</v>
      </c>
    </row>
    <row r="215" spans="1:8" ht="25.5" x14ac:dyDescent="0.2">
      <c r="A215" s="14" t="s">
        <v>234</v>
      </c>
      <c r="B215" s="12" t="s">
        <v>11</v>
      </c>
      <c r="C215" s="12" t="s">
        <v>233</v>
      </c>
      <c r="D215" s="12" t="s">
        <v>235</v>
      </c>
      <c r="E215" s="12"/>
      <c r="F215" s="3">
        <v>2881.1</v>
      </c>
      <c r="G215" s="3">
        <v>523.4</v>
      </c>
      <c r="H215" s="4">
        <v>0.1816667245149422</v>
      </c>
    </row>
    <row r="216" spans="1:8" ht="25.5" x14ac:dyDescent="0.2">
      <c r="A216" s="15" t="s">
        <v>24</v>
      </c>
      <c r="B216" s="16" t="s">
        <v>11</v>
      </c>
      <c r="C216" s="16" t="s">
        <v>233</v>
      </c>
      <c r="D216" s="16" t="s">
        <v>235</v>
      </c>
      <c r="E216" s="16" t="s">
        <v>25</v>
      </c>
      <c r="F216" s="1">
        <v>2703.2</v>
      </c>
      <c r="G216" s="1">
        <v>523.4</v>
      </c>
      <c r="H216" s="2">
        <v>0.19362237348327907</v>
      </c>
    </row>
    <row r="217" spans="1:8" x14ac:dyDescent="0.2">
      <c r="A217" s="15" t="s">
        <v>37</v>
      </c>
      <c r="B217" s="16" t="s">
        <v>11</v>
      </c>
      <c r="C217" s="16" t="s">
        <v>233</v>
      </c>
      <c r="D217" s="16" t="s">
        <v>235</v>
      </c>
      <c r="E217" s="16" t="s">
        <v>38</v>
      </c>
      <c r="F217" s="1">
        <v>177.9</v>
      </c>
      <c r="G217" s="1">
        <v>0</v>
      </c>
      <c r="H217" s="2">
        <v>0</v>
      </c>
    </row>
    <row r="218" spans="1:8" ht="25.5" x14ac:dyDescent="0.2">
      <c r="A218" s="14" t="s">
        <v>111</v>
      </c>
      <c r="B218" s="12" t="s">
        <v>11</v>
      </c>
      <c r="C218" s="12" t="s">
        <v>233</v>
      </c>
      <c r="D218" s="12" t="s">
        <v>112</v>
      </c>
      <c r="E218" s="12"/>
      <c r="F218" s="3">
        <v>176.2</v>
      </c>
      <c r="G218" s="3">
        <v>69.900000000000006</v>
      </c>
      <c r="H218" s="4">
        <v>0.39670828603859254</v>
      </c>
    </row>
    <row r="219" spans="1:8" x14ac:dyDescent="0.2">
      <c r="A219" s="14" t="s">
        <v>227</v>
      </c>
      <c r="B219" s="12" t="s">
        <v>11</v>
      </c>
      <c r="C219" s="12" t="s">
        <v>233</v>
      </c>
      <c r="D219" s="12" t="s">
        <v>228</v>
      </c>
      <c r="E219" s="12"/>
      <c r="F219" s="3">
        <v>176.2</v>
      </c>
      <c r="G219" s="3">
        <v>69.900000000000006</v>
      </c>
      <c r="H219" s="4">
        <v>0.39670828603859254</v>
      </c>
    </row>
    <row r="220" spans="1:8" x14ac:dyDescent="0.2">
      <c r="A220" s="14" t="s">
        <v>115</v>
      </c>
      <c r="B220" s="12" t="s">
        <v>11</v>
      </c>
      <c r="C220" s="12" t="s">
        <v>233</v>
      </c>
      <c r="D220" s="12" t="s">
        <v>229</v>
      </c>
      <c r="E220" s="12"/>
      <c r="F220" s="3">
        <v>176.2</v>
      </c>
      <c r="G220" s="3">
        <v>69.900000000000006</v>
      </c>
      <c r="H220" s="4">
        <v>0.39670828603859254</v>
      </c>
    </row>
    <row r="221" spans="1:8" x14ac:dyDescent="0.2">
      <c r="A221" s="14" t="s">
        <v>74</v>
      </c>
      <c r="B221" s="12" t="s">
        <v>11</v>
      </c>
      <c r="C221" s="12" t="s">
        <v>233</v>
      </c>
      <c r="D221" s="12" t="s">
        <v>236</v>
      </c>
      <c r="E221" s="12"/>
      <c r="F221" s="3">
        <v>176.2</v>
      </c>
      <c r="G221" s="3">
        <v>69.900000000000006</v>
      </c>
      <c r="H221" s="4">
        <v>0.39670828603859254</v>
      </c>
    </row>
    <row r="222" spans="1:8" x14ac:dyDescent="0.2">
      <c r="A222" s="15" t="s">
        <v>37</v>
      </c>
      <c r="B222" s="16" t="s">
        <v>11</v>
      </c>
      <c r="C222" s="16" t="s">
        <v>233</v>
      </c>
      <c r="D222" s="16" t="s">
        <v>236</v>
      </c>
      <c r="E222" s="16" t="s">
        <v>38</v>
      </c>
      <c r="F222" s="1">
        <v>176.2</v>
      </c>
      <c r="G222" s="1">
        <v>69.900000000000006</v>
      </c>
      <c r="H222" s="2">
        <v>0.39670828603859254</v>
      </c>
    </row>
    <row r="223" spans="1:8" x14ac:dyDescent="0.2">
      <c r="A223" s="14" t="s">
        <v>237</v>
      </c>
      <c r="B223" s="12" t="s">
        <v>238</v>
      </c>
      <c r="C223" s="12"/>
      <c r="D223" s="12"/>
      <c r="E223" s="12"/>
      <c r="F223" s="3">
        <v>17494.5</v>
      </c>
      <c r="G223" s="3">
        <v>3545.1</v>
      </c>
      <c r="H223" s="4">
        <v>0.20264082997513505</v>
      </c>
    </row>
    <row r="224" spans="1:8" x14ac:dyDescent="0.2">
      <c r="A224" s="14" t="s">
        <v>12</v>
      </c>
      <c r="B224" s="12" t="s">
        <v>238</v>
      </c>
      <c r="C224" s="12" t="s">
        <v>13</v>
      </c>
      <c r="D224" s="12"/>
      <c r="E224" s="12"/>
      <c r="F224" s="3">
        <v>17494.5</v>
      </c>
      <c r="G224" s="3">
        <v>3545.1</v>
      </c>
      <c r="H224" s="4">
        <v>0.20264082997513505</v>
      </c>
    </row>
    <row r="225" spans="1:8" x14ac:dyDescent="0.2">
      <c r="A225" s="14" t="s">
        <v>69</v>
      </c>
      <c r="B225" s="12" t="s">
        <v>238</v>
      </c>
      <c r="C225" s="12" t="s">
        <v>70</v>
      </c>
      <c r="D225" s="12"/>
      <c r="E225" s="12"/>
      <c r="F225" s="3">
        <v>17494.5</v>
      </c>
      <c r="G225" s="3">
        <v>3545.1</v>
      </c>
      <c r="H225" s="4">
        <v>0.20264082997513505</v>
      </c>
    </row>
    <row r="226" spans="1:8" ht="25.5" x14ac:dyDescent="0.2">
      <c r="A226" s="14" t="s">
        <v>166</v>
      </c>
      <c r="B226" s="12" t="s">
        <v>238</v>
      </c>
      <c r="C226" s="12" t="s">
        <v>70</v>
      </c>
      <c r="D226" s="12" t="s">
        <v>167</v>
      </c>
      <c r="E226" s="12"/>
      <c r="F226" s="3">
        <v>17494.5</v>
      </c>
      <c r="G226" s="3">
        <v>3545.1</v>
      </c>
      <c r="H226" s="4">
        <v>0.20264082997513505</v>
      </c>
    </row>
    <row r="227" spans="1:8" ht="38.25" x14ac:dyDescent="0.2">
      <c r="A227" s="24" t="s">
        <v>239</v>
      </c>
      <c r="B227" s="12" t="s">
        <v>238</v>
      </c>
      <c r="C227" s="12" t="s">
        <v>70</v>
      </c>
      <c r="D227" s="12" t="s">
        <v>240</v>
      </c>
      <c r="E227" s="12"/>
      <c r="F227" s="3">
        <v>17494.5</v>
      </c>
      <c r="G227" s="3">
        <v>3545.1</v>
      </c>
      <c r="H227" s="4">
        <v>0.20264082997513505</v>
      </c>
    </row>
    <row r="228" spans="1:8" x14ac:dyDescent="0.2">
      <c r="A228" s="14" t="s">
        <v>32</v>
      </c>
      <c r="B228" s="12" t="s">
        <v>238</v>
      </c>
      <c r="C228" s="12" t="s">
        <v>70</v>
      </c>
      <c r="D228" s="12" t="s">
        <v>241</v>
      </c>
      <c r="E228" s="12"/>
      <c r="F228" s="3">
        <v>16907.900000000001</v>
      </c>
      <c r="G228" s="3">
        <v>3446.1</v>
      </c>
      <c r="H228" s="4">
        <v>0.20381596768374544</v>
      </c>
    </row>
    <row r="229" spans="1:8" x14ac:dyDescent="0.2">
      <c r="A229" s="14" t="s">
        <v>22</v>
      </c>
      <c r="B229" s="12" t="s">
        <v>238</v>
      </c>
      <c r="C229" s="12" t="s">
        <v>70</v>
      </c>
      <c r="D229" s="12" t="s">
        <v>242</v>
      </c>
      <c r="E229" s="12"/>
      <c r="F229" s="3">
        <v>16714.100000000002</v>
      </c>
      <c r="G229" s="3">
        <v>3414.5</v>
      </c>
      <c r="H229" s="4">
        <v>0.20428859465959875</v>
      </c>
    </row>
    <row r="230" spans="1:8" ht="25.5" x14ac:dyDescent="0.2">
      <c r="A230" s="15" t="s">
        <v>24</v>
      </c>
      <c r="B230" s="16" t="s">
        <v>238</v>
      </c>
      <c r="C230" s="16" t="s">
        <v>70</v>
      </c>
      <c r="D230" s="16" t="s">
        <v>242</v>
      </c>
      <c r="E230" s="16" t="s">
        <v>25</v>
      </c>
      <c r="F230" s="1">
        <v>16714.100000000002</v>
      </c>
      <c r="G230" s="1">
        <v>3414.5</v>
      </c>
      <c r="H230" s="2">
        <v>0.20428859465959875</v>
      </c>
    </row>
    <row r="231" spans="1:8" x14ac:dyDescent="0.2">
      <c r="A231" s="14" t="s">
        <v>35</v>
      </c>
      <c r="B231" s="12" t="s">
        <v>238</v>
      </c>
      <c r="C231" s="12" t="s">
        <v>70</v>
      </c>
      <c r="D231" s="12" t="s">
        <v>243</v>
      </c>
      <c r="E231" s="12"/>
      <c r="F231" s="3">
        <v>193.8</v>
      </c>
      <c r="G231" s="3">
        <v>31.6</v>
      </c>
      <c r="H231" s="4">
        <v>0.16305469556243549</v>
      </c>
    </row>
    <row r="232" spans="1:8" x14ac:dyDescent="0.2">
      <c r="A232" s="15" t="s">
        <v>37</v>
      </c>
      <c r="B232" s="16" t="s">
        <v>238</v>
      </c>
      <c r="C232" s="16" t="s">
        <v>70</v>
      </c>
      <c r="D232" s="16" t="s">
        <v>243</v>
      </c>
      <c r="E232" s="16" t="s">
        <v>38</v>
      </c>
      <c r="F232" s="1">
        <v>193.8</v>
      </c>
      <c r="G232" s="1">
        <v>31.6</v>
      </c>
      <c r="H232" s="2">
        <v>0.16305469556243549</v>
      </c>
    </row>
    <row r="233" spans="1:8" x14ac:dyDescent="0.2">
      <c r="A233" s="14" t="s">
        <v>102</v>
      </c>
      <c r="B233" s="12" t="s">
        <v>238</v>
      </c>
      <c r="C233" s="12" t="s">
        <v>70</v>
      </c>
      <c r="D233" s="12" t="s">
        <v>244</v>
      </c>
      <c r="E233" s="12"/>
      <c r="F233" s="3">
        <v>586.59999999999991</v>
      </c>
      <c r="G233" s="3">
        <v>99</v>
      </c>
      <c r="H233" s="4">
        <v>0.16876917831571772</v>
      </c>
    </row>
    <row r="234" spans="1:8" ht="38.25" x14ac:dyDescent="0.2">
      <c r="A234" s="14" t="s">
        <v>104</v>
      </c>
      <c r="B234" s="12" t="s">
        <v>238</v>
      </c>
      <c r="C234" s="12" t="s">
        <v>70</v>
      </c>
      <c r="D234" s="12" t="s">
        <v>245</v>
      </c>
      <c r="E234" s="12"/>
      <c r="F234" s="3">
        <v>586.59999999999991</v>
      </c>
      <c r="G234" s="3">
        <v>99</v>
      </c>
      <c r="H234" s="4">
        <v>0.16876917831571772</v>
      </c>
    </row>
    <row r="235" spans="1:8" ht="25.5" x14ac:dyDescent="0.2">
      <c r="A235" s="15" t="s">
        <v>24</v>
      </c>
      <c r="B235" s="16" t="s">
        <v>238</v>
      </c>
      <c r="C235" s="16" t="s">
        <v>70</v>
      </c>
      <c r="D235" s="16" t="s">
        <v>245</v>
      </c>
      <c r="E235" s="16" t="s">
        <v>25</v>
      </c>
      <c r="F235" s="1">
        <v>533.29999999999995</v>
      </c>
      <c r="G235" s="1">
        <v>99</v>
      </c>
      <c r="H235" s="2">
        <v>0.185636602287643</v>
      </c>
    </row>
    <row r="236" spans="1:8" x14ac:dyDescent="0.2">
      <c r="A236" s="15" t="s">
        <v>37</v>
      </c>
      <c r="B236" s="16" t="s">
        <v>238</v>
      </c>
      <c r="C236" s="16" t="s">
        <v>70</v>
      </c>
      <c r="D236" s="16" t="s">
        <v>245</v>
      </c>
      <c r="E236" s="16" t="s">
        <v>38</v>
      </c>
      <c r="F236" s="1">
        <v>53.3</v>
      </c>
      <c r="G236" s="1">
        <v>0</v>
      </c>
      <c r="H236" s="2">
        <v>0</v>
      </c>
    </row>
    <row r="237" spans="1:8" x14ac:dyDescent="0.2">
      <c r="A237" s="14" t="s">
        <v>246</v>
      </c>
      <c r="B237" s="12" t="s">
        <v>247</v>
      </c>
      <c r="C237" s="12"/>
      <c r="D237" s="12"/>
      <c r="E237" s="12"/>
      <c r="F237" s="3">
        <v>14416</v>
      </c>
      <c r="G237" s="3">
        <v>2730.2</v>
      </c>
      <c r="H237" s="4">
        <v>0.18938679245283019</v>
      </c>
    </row>
    <row r="238" spans="1:8" x14ac:dyDescent="0.2">
      <c r="A238" s="14" t="s">
        <v>12</v>
      </c>
      <c r="B238" s="12" t="s">
        <v>247</v>
      </c>
      <c r="C238" s="12" t="s">
        <v>13</v>
      </c>
      <c r="D238" s="12"/>
      <c r="E238" s="12"/>
      <c r="F238" s="3">
        <v>14170.4</v>
      </c>
      <c r="G238" s="3">
        <v>2676.2999999999997</v>
      </c>
      <c r="H238" s="4">
        <v>0.18886552249760061</v>
      </c>
    </row>
    <row r="239" spans="1:8" ht="25.5" x14ac:dyDescent="0.2">
      <c r="A239" s="14" t="s">
        <v>248</v>
      </c>
      <c r="B239" s="12" t="s">
        <v>247</v>
      </c>
      <c r="C239" s="12" t="s">
        <v>249</v>
      </c>
      <c r="D239" s="12"/>
      <c r="E239" s="12"/>
      <c r="F239" s="3">
        <v>14170.4</v>
      </c>
      <c r="G239" s="3">
        <v>2676.2999999999997</v>
      </c>
      <c r="H239" s="4">
        <v>0.18886552249760061</v>
      </c>
    </row>
    <row r="240" spans="1:8" x14ac:dyDescent="0.2">
      <c r="A240" s="14" t="s">
        <v>16</v>
      </c>
      <c r="B240" s="12" t="s">
        <v>247</v>
      </c>
      <c r="C240" s="12" t="s">
        <v>249</v>
      </c>
      <c r="D240" s="12" t="s">
        <v>17</v>
      </c>
      <c r="E240" s="12"/>
      <c r="F240" s="3">
        <v>14170.4</v>
      </c>
      <c r="G240" s="3">
        <v>2676.2999999999997</v>
      </c>
      <c r="H240" s="4">
        <v>0.18886552249760061</v>
      </c>
    </row>
    <row r="241" spans="1:8" x14ac:dyDescent="0.2">
      <c r="A241" s="14" t="s">
        <v>250</v>
      </c>
      <c r="B241" s="12" t="s">
        <v>247</v>
      </c>
      <c r="C241" s="12" t="s">
        <v>249</v>
      </c>
      <c r="D241" s="12" t="s">
        <v>251</v>
      </c>
      <c r="E241" s="12"/>
      <c r="F241" s="3">
        <v>14170.4</v>
      </c>
      <c r="G241" s="3">
        <v>2676.2999999999997</v>
      </c>
      <c r="H241" s="4">
        <v>0.18886552249760061</v>
      </c>
    </row>
    <row r="242" spans="1:8" x14ac:dyDescent="0.2">
      <c r="A242" s="14" t="s">
        <v>32</v>
      </c>
      <c r="B242" s="12" t="s">
        <v>247</v>
      </c>
      <c r="C242" s="12" t="s">
        <v>249</v>
      </c>
      <c r="D242" s="12" t="s">
        <v>252</v>
      </c>
      <c r="E242" s="12"/>
      <c r="F242" s="3">
        <v>8415.2999999999993</v>
      </c>
      <c r="G242" s="3">
        <v>1690</v>
      </c>
      <c r="H242" s="4">
        <v>0.20082468836523953</v>
      </c>
    </row>
    <row r="243" spans="1:8" x14ac:dyDescent="0.2">
      <c r="A243" s="14" t="s">
        <v>22</v>
      </c>
      <c r="B243" s="12" t="s">
        <v>247</v>
      </c>
      <c r="C243" s="12" t="s">
        <v>249</v>
      </c>
      <c r="D243" s="12" t="s">
        <v>253</v>
      </c>
      <c r="E243" s="12"/>
      <c r="F243" s="3">
        <v>8046.7</v>
      </c>
      <c r="G243" s="3">
        <v>1600.1</v>
      </c>
      <c r="H243" s="4">
        <v>0.19885170318267115</v>
      </c>
    </row>
    <row r="244" spans="1:8" ht="25.5" x14ac:dyDescent="0.2">
      <c r="A244" s="15" t="s">
        <v>24</v>
      </c>
      <c r="B244" s="16" t="s">
        <v>247</v>
      </c>
      <c r="C244" s="16" t="s">
        <v>249</v>
      </c>
      <c r="D244" s="16" t="s">
        <v>253</v>
      </c>
      <c r="E244" s="16" t="s">
        <v>25</v>
      </c>
      <c r="F244" s="1">
        <v>8046.7</v>
      </c>
      <c r="G244" s="1">
        <v>1600.1</v>
      </c>
      <c r="H244" s="2">
        <v>0.19885170318267115</v>
      </c>
    </row>
    <row r="245" spans="1:8" x14ac:dyDescent="0.2">
      <c r="A245" s="14" t="s">
        <v>35</v>
      </c>
      <c r="B245" s="12" t="s">
        <v>247</v>
      </c>
      <c r="C245" s="12" t="s">
        <v>249</v>
      </c>
      <c r="D245" s="12" t="s">
        <v>254</v>
      </c>
      <c r="E245" s="12"/>
      <c r="F245" s="3">
        <v>368.6</v>
      </c>
      <c r="G245" s="3">
        <v>89.9</v>
      </c>
      <c r="H245" s="4">
        <v>0.24389582202930005</v>
      </c>
    </row>
    <row r="246" spans="1:8" x14ac:dyDescent="0.2">
      <c r="A246" s="15" t="s">
        <v>37</v>
      </c>
      <c r="B246" s="16" t="s">
        <v>247</v>
      </c>
      <c r="C246" s="16" t="s">
        <v>249</v>
      </c>
      <c r="D246" s="16" t="s">
        <v>254</v>
      </c>
      <c r="E246" s="16" t="s">
        <v>38</v>
      </c>
      <c r="F246" s="1">
        <v>368.6</v>
      </c>
      <c r="G246" s="1">
        <v>89.9</v>
      </c>
      <c r="H246" s="2">
        <v>0.24389582202930005</v>
      </c>
    </row>
    <row r="247" spans="1:8" ht="25.5" x14ac:dyDescent="0.2">
      <c r="A247" s="14" t="s">
        <v>255</v>
      </c>
      <c r="B247" s="12" t="s">
        <v>247</v>
      </c>
      <c r="C247" s="12" t="s">
        <v>249</v>
      </c>
      <c r="D247" s="12" t="s">
        <v>256</v>
      </c>
      <c r="E247" s="12"/>
      <c r="F247" s="3">
        <v>3389.5</v>
      </c>
      <c r="G247" s="3">
        <v>623.1</v>
      </c>
      <c r="H247" s="4">
        <v>0.18383242366130698</v>
      </c>
    </row>
    <row r="248" spans="1:8" x14ac:dyDescent="0.2">
      <c r="A248" s="14" t="s">
        <v>22</v>
      </c>
      <c r="B248" s="12" t="s">
        <v>247</v>
      </c>
      <c r="C248" s="12" t="s">
        <v>249</v>
      </c>
      <c r="D248" s="12" t="s">
        <v>257</v>
      </c>
      <c r="E248" s="12"/>
      <c r="F248" s="3">
        <v>3389.5</v>
      </c>
      <c r="G248" s="3">
        <v>623.1</v>
      </c>
      <c r="H248" s="4">
        <v>0.18383242366130698</v>
      </c>
    </row>
    <row r="249" spans="1:8" ht="25.5" x14ac:dyDescent="0.2">
      <c r="A249" s="15" t="s">
        <v>24</v>
      </c>
      <c r="B249" s="16" t="s">
        <v>247</v>
      </c>
      <c r="C249" s="16" t="s">
        <v>249</v>
      </c>
      <c r="D249" s="16" t="s">
        <v>257</v>
      </c>
      <c r="E249" s="16" t="s">
        <v>25</v>
      </c>
      <c r="F249" s="1">
        <v>3389.5</v>
      </c>
      <c r="G249" s="1">
        <v>623.1</v>
      </c>
      <c r="H249" s="2">
        <v>0.18383242366130698</v>
      </c>
    </row>
    <row r="250" spans="1:8" x14ac:dyDescent="0.2">
      <c r="A250" s="14" t="s">
        <v>102</v>
      </c>
      <c r="B250" s="12" t="s">
        <v>247</v>
      </c>
      <c r="C250" s="12" t="s">
        <v>249</v>
      </c>
      <c r="D250" s="12" t="s">
        <v>258</v>
      </c>
      <c r="E250" s="12"/>
      <c r="F250" s="3">
        <v>2365.6</v>
      </c>
      <c r="G250" s="3">
        <v>363.2</v>
      </c>
      <c r="H250" s="4">
        <v>0.15353398714913763</v>
      </c>
    </row>
    <row r="251" spans="1:8" ht="38.25" x14ac:dyDescent="0.2">
      <c r="A251" s="14" t="s">
        <v>104</v>
      </c>
      <c r="B251" s="12" t="s">
        <v>247</v>
      </c>
      <c r="C251" s="12" t="s">
        <v>249</v>
      </c>
      <c r="D251" s="12" t="s">
        <v>259</v>
      </c>
      <c r="E251" s="12"/>
      <c r="F251" s="3">
        <v>2365.6</v>
      </c>
      <c r="G251" s="3">
        <v>363.2</v>
      </c>
      <c r="H251" s="4">
        <v>0.15353398714913763</v>
      </c>
    </row>
    <row r="252" spans="1:8" ht="25.5" x14ac:dyDescent="0.2">
      <c r="A252" s="15" t="s">
        <v>24</v>
      </c>
      <c r="B252" s="16" t="s">
        <v>247</v>
      </c>
      <c r="C252" s="16" t="s">
        <v>249</v>
      </c>
      <c r="D252" s="16" t="s">
        <v>259</v>
      </c>
      <c r="E252" s="16" t="s">
        <v>25</v>
      </c>
      <c r="F252" s="1">
        <v>2347.1</v>
      </c>
      <c r="G252" s="1">
        <v>363.2</v>
      </c>
      <c r="H252" s="2">
        <v>0.1547441523582293</v>
      </c>
    </row>
    <row r="253" spans="1:8" x14ac:dyDescent="0.2">
      <c r="A253" s="15" t="s">
        <v>37</v>
      </c>
      <c r="B253" s="16" t="s">
        <v>247</v>
      </c>
      <c r="C253" s="16" t="s">
        <v>249</v>
      </c>
      <c r="D253" s="16" t="s">
        <v>259</v>
      </c>
      <c r="E253" s="16" t="s">
        <v>38</v>
      </c>
      <c r="F253" s="1">
        <v>18.5</v>
      </c>
      <c r="G253" s="1">
        <v>0</v>
      </c>
      <c r="H253" s="2">
        <v>0</v>
      </c>
    </row>
    <row r="254" spans="1:8" x14ac:dyDescent="0.2">
      <c r="A254" s="14" t="s">
        <v>212</v>
      </c>
      <c r="B254" s="12" t="s">
        <v>247</v>
      </c>
      <c r="C254" s="12" t="s">
        <v>213</v>
      </c>
      <c r="D254" s="12"/>
      <c r="E254" s="12"/>
      <c r="F254" s="3">
        <v>20</v>
      </c>
      <c r="G254" s="3">
        <v>0</v>
      </c>
      <c r="H254" s="4">
        <v>0</v>
      </c>
    </row>
    <row r="255" spans="1:8" x14ac:dyDescent="0.2">
      <c r="A255" s="14" t="s">
        <v>214</v>
      </c>
      <c r="B255" s="12" t="s">
        <v>247</v>
      </c>
      <c r="C255" s="12" t="s">
        <v>215</v>
      </c>
      <c r="D255" s="12"/>
      <c r="E255" s="12"/>
      <c r="F255" s="3">
        <v>20</v>
      </c>
      <c r="G255" s="3">
        <v>0</v>
      </c>
      <c r="H255" s="4">
        <v>0</v>
      </c>
    </row>
    <row r="256" spans="1:8" x14ac:dyDescent="0.2">
      <c r="A256" s="14" t="s">
        <v>16</v>
      </c>
      <c r="B256" s="12" t="s">
        <v>247</v>
      </c>
      <c r="C256" s="12" t="s">
        <v>215</v>
      </c>
      <c r="D256" s="12" t="s">
        <v>17</v>
      </c>
      <c r="E256" s="12"/>
      <c r="F256" s="3">
        <v>20</v>
      </c>
      <c r="G256" s="3">
        <v>0</v>
      </c>
      <c r="H256" s="4">
        <v>0</v>
      </c>
    </row>
    <row r="257" spans="1:8" x14ac:dyDescent="0.2">
      <c r="A257" s="14" t="s">
        <v>250</v>
      </c>
      <c r="B257" s="12" t="s">
        <v>247</v>
      </c>
      <c r="C257" s="12" t="s">
        <v>215</v>
      </c>
      <c r="D257" s="12" t="s">
        <v>251</v>
      </c>
      <c r="E257" s="12"/>
      <c r="F257" s="3">
        <v>20</v>
      </c>
      <c r="G257" s="3">
        <v>0</v>
      </c>
      <c r="H257" s="4">
        <v>0</v>
      </c>
    </row>
    <row r="258" spans="1:8" x14ac:dyDescent="0.2">
      <c r="A258" s="14" t="s">
        <v>102</v>
      </c>
      <c r="B258" s="12" t="s">
        <v>247</v>
      </c>
      <c r="C258" s="12" t="s">
        <v>215</v>
      </c>
      <c r="D258" s="12" t="s">
        <v>258</v>
      </c>
      <c r="E258" s="12"/>
      <c r="F258" s="3">
        <v>20</v>
      </c>
      <c r="G258" s="3">
        <v>0</v>
      </c>
      <c r="H258" s="4">
        <v>0</v>
      </c>
    </row>
    <row r="259" spans="1:8" ht="38.25" x14ac:dyDescent="0.2">
      <c r="A259" s="14" t="s">
        <v>104</v>
      </c>
      <c r="B259" s="12" t="s">
        <v>247</v>
      </c>
      <c r="C259" s="12" t="s">
        <v>215</v>
      </c>
      <c r="D259" s="12" t="s">
        <v>259</v>
      </c>
      <c r="E259" s="12"/>
      <c r="F259" s="3">
        <v>20</v>
      </c>
      <c r="G259" s="3">
        <v>0</v>
      </c>
      <c r="H259" s="4">
        <v>0</v>
      </c>
    </row>
    <row r="260" spans="1:8" x14ac:dyDescent="0.2">
      <c r="A260" s="15" t="s">
        <v>37</v>
      </c>
      <c r="B260" s="16" t="s">
        <v>247</v>
      </c>
      <c r="C260" s="16" t="s">
        <v>215</v>
      </c>
      <c r="D260" s="16" t="s">
        <v>259</v>
      </c>
      <c r="E260" s="16" t="s">
        <v>38</v>
      </c>
      <c r="F260" s="1">
        <v>20</v>
      </c>
      <c r="G260" s="1">
        <v>0</v>
      </c>
      <c r="H260" s="2">
        <v>0</v>
      </c>
    </row>
    <row r="261" spans="1:8" x14ac:dyDescent="0.2">
      <c r="A261" s="14" t="s">
        <v>216</v>
      </c>
      <c r="B261" s="12" t="s">
        <v>247</v>
      </c>
      <c r="C261" s="12" t="s">
        <v>217</v>
      </c>
      <c r="D261" s="12"/>
      <c r="E261" s="12"/>
      <c r="F261" s="3">
        <v>225.6</v>
      </c>
      <c r="G261" s="3">
        <v>53.9</v>
      </c>
      <c r="H261" s="4">
        <v>0.23891843971631205</v>
      </c>
    </row>
    <row r="262" spans="1:8" x14ac:dyDescent="0.2">
      <c r="A262" s="14" t="s">
        <v>218</v>
      </c>
      <c r="B262" s="12" t="s">
        <v>247</v>
      </c>
      <c r="C262" s="12" t="s">
        <v>219</v>
      </c>
      <c r="D262" s="12"/>
      <c r="E262" s="12"/>
      <c r="F262" s="3">
        <v>225.6</v>
      </c>
      <c r="G262" s="3">
        <v>53.9</v>
      </c>
      <c r="H262" s="4">
        <v>0.23891843971631205</v>
      </c>
    </row>
    <row r="263" spans="1:8" x14ac:dyDescent="0.2">
      <c r="A263" s="14" t="s">
        <v>16</v>
      </c>
      <c r="B263" s="12" t="s">
        <v>247</v>
      </c>
      <c r="C263" s="12" t="s">
        <v>219</v>
      </c>
      <c r="D263" s="12" t="s">
        <v>17</v>
      </c>
      <c r="E263" s="12"/>
      <c r="F263" s="3">
        <v>225.6</v>
      </c>
      <c r="G263" s="3">
        <v>53.9</v>
      </c>
      <c r="H263" s="4">
        <v>0.23891843971631205</v>
      </c>
    </row>
    <row r="264" spans="1:8" x14ac:dyDescent="0.2">
      <c r="A264" s="14" t="s">
        <v>250</v>
      </c>
      <c r="B264" s="12" t="s">
        <v>247</v>
      </c>
      <c r="C264" s="12" t="s">
        <v>219</v>
      </c>
      <c r="D264" s="12" t="s">
        <v>251</v>
      </c>
      <c r="E264" s="12"/>
      <c r="F264" s="3">
        <v>225.6</v>
      </c>
      <c r="G264" s="3">
        <v>53.9</v>
      </c>
      <c r="H264" s="4">
        <v>0.23891843971631205</v>
      </c>
    </row>
    <row r="265" spans="1:8" x14ac:dyDescent="0.2">
      <c r="A265" s="14" t="s">
        <v>115</v>
      </c>
      <c r="B265" s="12" t="s">
        <v>247</v>
      </c>
      <c r="C265" s="12" t="s">
        <v>219</v>
      </c>
      <c r="D265" s="12" t="s">
        <v>260</v>
      </c>
      <c r="E265" s="12"/>
      <c r="F265" s="3">
        <v>225.6</v>
      </c>
      <c r="G265" s="3">
        <v>53.9</v>
      </c>
      <c r="H265" s="4">
        <v>0.23891843971631205</v>
      </c>
    </row>
    <row r="266" spans="1:8" x14ac:dyDescent="0.2">
      <c r="A266" s="14" t="s">
        <v>223</v>
      </c>
      <c r="B266" s="12" t="s">
        <v>247</v>
      </c>
      <c r="C266" s="12" t="s">
        <v>219</v>
      </c>
      <c r="D266" s="12" t="s">
        <v>261</v>
      </c>
      <c r="E266" s="12"/>
      <c r="F266" s="3">
        <v>225.6</v>
      </c>
      <c r="G266" s="3">
        <v>53.9</v>
      </c>
      <c r="H266" s="4">
        <v>0.23891843971631205</v>
      </c>
    </row>
    <row r="267" spans="1:8" x14ac:dyDescent="0.2">
      <c r="A267" s="15" t="s">
        <v>118</v>
      </c>
      <c r="B267" s="16" t="s">
        <v>247</v>
      </c>
      <c r="C267" s="16" t="s">
        <v>219</v>
      </c>
      <c r="D267" s="16" t="s">
        <v>261</v>
      </c>
      <c r="E267" s="16" t="s">
        <v>119</v>
      </c>
      <c r="F267" s="1">
        <v>225.6</v>
      </c>
      <c r="G267" s="1">
        <v>53.9</v>
      </c>
      <c r="H267" s="2">
        <v>0.23891843971631205</v>
      </c>
    </row>
    <row r="268" spans="1:8" x14ac:dyDescent="0.2">
      <c r="A268" s="14" t="s">
        <v>262</v>
      </c>
      <c r="B268" s="12" t="s">
        <v>263</v>
      </c>
      <c r="C268" s="12"/>
      <c r="D268" s="12"/>
      <c r="E268" s="12"/>
      <c r="F268" s="3">
        <v>6530.7000000000007</v>
      </c>
      <c r="G268" s="3">
        <v>1384.6</v>
      </c>
      <c r="H268" s="4">
        <v>0.21201402606152475</v>
      </c>
    </row>
    <row r="269" spans="1:8" x14ac:dyDescent="0.2">
      <c r="A269" s="14" t="s">
        <v>12</v>
      </c>
      <c r="B269" s="12" t="s">
        <v>263</v>
      </c>
      <c r="C269" s="12" t="s">
        <v>13</v>
      </c>
      <c r="D269" s="12"/>
      <c r="E269" s="12"/>
      <c r="F269" s="3">
        <v>6079.6</v>
      </c>
      <c r="G269" s="3">
        <v>1309.3999999999999</v>
      </c>
      <c r="H269" s="4">
        <v>0.21537601157970915</v>
      </c>
    </row>
    <row r="270" spans="1:8" ht="25.5" x14ac:dyDescent="0.2">
      <c r="A270" s="14" t="s">
        <v>264</v>
      </c>
      <c r="B270" s="12" t="s">
        <v>263</v>
      </c>
      <c r="C270" s="12" t="s">
        <v>265</v>
      </c>
      <c r="D270" s="12"/>
      <c r="E270" s="12"/>
      <c r="F270" s="3">
        <v>6079.6</v>
      </c>
      <c r="G270" s="3">
        <v>1309.3999999999999</v>
      </c>
      <c r="H270" s="4">
        <v>0.21537601157970915</v>
      </c>
    </row>
    <row r="271" spans="1:8" x14ac:dyDescent="0.2">
      <c r="A271" s="14" t="s">
        <v>16</v>
      </c>
      <c r="B271" s="12" t="s">
        <v>263</v>
      </c>
      <c r="C271" s="12" t="s">
        <v>265</v>
      </c>
      <c r="D271" s="12" t="s">
        <v>17</v>
      </c>
      <c r="E271" s="12"/>
      <c r="F271" s="3">
        <v>6079.6</v>
      </c>
      <c r="G271" s="3">
        <v>1309.3999999999999</v>
      </c>
      <c r="H271" s="4">
        <v>0.21537601157970915</v>
      </c>
    </row>
    <row r="272" spans="1:8" x14ac:dyDescent="0.2">
      <c r="A272" s="14" t="s">
        <v>266</v>
      </c>
      <c r="B272" s="12" t="s">
        <v>263</v>
      </c>
      <c r="C272" s="12" t="s">
        <v>265</v>
      </c>
      <c r="D272" s="12" t="s">
        <v>267</v>
      </c>
      <c r="E272" s="12"/>
      <c r="F272" s="3">
        <v>6079.6</v>
      </c>
      <c r="G272" s="3">
        <v>1309.3999999999999</v>
      </c>
      <c r="H272" s="4">
        <v>0.21537601157970915</v>
      </c>
    </row>
    <row r="273" spans="1:8" x14ac:dyDescent="0.2">
      <c r="A273" s="14" t="s">
        <v>32</v>
      </c>
      <c r="B273" s="12" t="s">
        <v>263</v>
      </c>
      <c r="C273" s="12" t="s">
        <v>265</v>
      </c>
      <c r="D273" s="12" t="s">
        <v>268</v>
      </c>
      <c r="E273" s="12"/>
      <c r="F273" s="3">
        <v>3714.4</v>
      </c>
      <c r="G273" s="3">
        <v>855.4</v>
      </c>
      <c r="H273" s="4">
        <v>0.23029291406418262</v>
      </c>
    </row>
    <row r="274" spans="1:8" x14ac:dyDescent="0.2">
      <c r="A274" s="14" t="s">
        <v>22</v>
      </c>
      <c r="B274" s="12" t="s">
        <v>263</v>
      </c>
      <c r="C274" s="12" t="s">
        <v>265</v>
      </c>
      <c r="D274" s="12" t="s">
        <v>269</v>
      </c>
      <c r="E274" s="12"/>
      <c r="F274" s="3">
        <v>3237.7</v>
      </c>
      <c r="G274" s="3">
        <v>645.79999999999995</v>
      </c>
      <c r="H274" s="4">
        <v>0.19946258146214904</v>
      </c>
    </row>
    <row r="275" spans="1:8" ht="25.5" x14ac:dyDescent="0.2">
      <c r="A275" s="15" t="s">
        <v>24</v>
      </c>
      <c r="B275" s="16" t="s">
        <v>263</v>
      </c>
      <c r="C275" s="16" t="s">
        <v>265</v>
      </c>
      <c r="D275" s="16" t="s">
        <v>269</v>
      </c>
      <c r="E275" s="16" t="s">
        <v>25</v>
      </c>
      <c r="F275" s="1">
        <v>3237.7</v>
      </c>
      <c r="G275" s="1">
        <v>645.79999999999995</v>
      </c>
      <c r="H275" s="2">
        <v>0.19946258146214904</v>
      </c>
    </row>
    <row r="276" spans="1:8" x14ac:dyDescent="0.2">
      <c r="A276" s="14" t="s">
        <v>74</v>
      </c>
      <c r="B276" s="12" t="s">
        <v>263</v>
      </c>
      <c r="C276" s="12" t="s">
        <v>265</v>
      </c>
      <c r="D276" s="12" t="s">
        <v>270</v>
      </c>
      <c r="E276" s="12"/>
      <c r="F276" s="3">
        <v>71.3</v>
      </c>
      <c r="G276" s="3">
        <v>0</v>
      </c>
      <c r="H276" s="4">
        <v>0</v>
      </c>
    </row>
    <row r="277" spans="1:8" x14ac:dyDescent="0.2">
      <c r="A277" s="15" t="s">
        <v>37</v>
      </c>
      <c r="B277" s="16" t="s">
        <v>263</v>
      </c>
      <c r="C277" s="16" t="s">
        <v>265</v>
      </c>
      <c r="D277" s="16" t="s">
        <v>270</v>
      </c>
      <c r="E277" s="16" t="s">
        <v>38</v>
      </c>
      <c r="F277" s="1">
        <v>71.3</v>
      </c>
      <c r="G277" s="1">
        <v>0</v>
      </c>
      <c r="H277" s="2">
        <v>0</v>
      </c>
    </row>
    <row r="278" spans="1:8" x14ac:dyDescent="0.2">
      <c r="A278" s="14" t="s">
        <v>35</v>
      </c>
      <c r="B278" s="12" t="s">
        <v>263</v>
      </c>
      <c r="C278" s="12" t="s">
        <v>265</v>
      </c>
      <c r="D278" s="12" t="s">
        <v>271</v>
      </c>
      <c r="E278" s="12"/>
      <c r="F278" s="3">
        <v>405.4</v>
      </c>
      <c r="G278" s="3">
        <v>209.6</v>
      </c>
      <c r="H278" s="4">
        <v>0.51702022693635918</v>
      </c>
    </row>
    <row r="279" spans="1:8" x14ac:dyDescent="0.2">
      <c r="A279" s="15" t="s">
        <v>37</v>
      </c>
      <c r="B279" s="16" t="s">
        <v>263</v>
      </c>
      <c r="C279" s="16" t="s">
        <v>265</v>
      </c>
      <c r="D279" s="16" t="s">
        <v>271</v>
      </c>
      <c r="E279" s="16" t="s">
        <v>38</v>
      </c>
      <c r="F279" s="1">
        <v>403.4</v>
      </c>
      <c r="G279" s="1">
        <v>209.6</v>
      </c>
      <c r="H279" s="2">
        <v>0.51958353991075856</v>
      </c>
    </row>
    <row r="280" spans="1:8" x14ac:dyDescent="0.2">
      <c r="A280" s="15" t="s">
        <v>58</v>
      </c>
      <c r="B280" s="16" t="s">
        <v>263</v>
      </c>
      <c r="C280" s="16" t="s">
        <v>265</v>
      </c>
      <c r="D280" s="16" t="s">
        <v>271</v>
      </c>
      <c r="E280" s="16" t="s">
        <v>59</v>
      </c>
      <c r="F280" s="1">
        <v>2</v>
      </c>
      <c r="G280" s="1">
        <v>0</v>
      </c>
      <c r="H280" s="2">
        <v>0</v>
      </c>
    </row>
    <row r="281" spans="1:8" x14ac:dyDescent="0.2">
      <c r="A281" s="14" t="s">
        <v>55</v>
      </c>
      <c r="B281" s="12" t="s">
        <v>263</v>
      </c>
      <c r="C281" s="12" t="s">
        <v>265</v>
      </c>
      <c r="D281" s="12" t="s">
        <v>272</v>
      </c>
      <c r="E281" s="12"/>
      <c r="F281" s="3">
        <v>102</v>
      </c>
      <c r="G281" s="3">
        <v>0</v>
      </c>
      <c r="H281" s="4">
        <v>0</v>
      </c>
    </row>
    <row r="282" spans="1:8" ht="25.5" x14ac:dyDescent="0.2">
      <c r="A282" s="14" t="s">
        <v>82</v>
      </c>
      <c r="B282" s="12" t="s">
        <v>263</v>
      </c>
      <c r="C282" s="12" t="s">
        <v>265</v>
      </c>
      <c r="D282" s="12" t="s">
        <v>273</v>
      </c>
      <c r="E282" s="12"/>
      <c r="F282" s="3">
        <v>102</v>
      </c>
      <c r="G282" s="3">
        <v>0</v>
      </c>
      <c r="H282" s="4">
        <v>0</v>
      </c>
    </row>
    <row r="283" spans="1:8" x14ac:dyDescent="0.2">
      <c r="A283" s="15" t="s">
        <v>37</v>
      </c>
      <c r="B283" s="16" t="s">
        <v>263</v>
      </c>
      <c r="C283" s="16" t="s">
        <v>265</v>
      </c>
      <c r="D283" s="16" t="s">
        <v>273</v>
      </c>
      <c r="E283" s="16" t="s">
        <v>38</v>
      </c>
      <c r="F283" s="1">
        <v>102</v>
      </c>
      <c r="G283" s="1">
        <v>0</v>
      </c>
      <c r="H283" s="2">
        <v>0</v>
      </c>
    </row>
    <row r="284" spans="1:8" x14ac:dyDescent="0.2">
      <c r="A284" s="14" t="s">
        <v>274</v>
      </c>
      <c r="B284" s="12" t="s">
        <v>263</v>
      </c>
      <c r="C284" s="12" t="s">
        <v>265</v>
      </c>
      <c r="D284" s="12" t="s">
        <v>275</v>
      </c>
      <c r="E284" s="12"/>
      <c r="F284" s="3">
        <v>2143.6000000000004</v>
      </c>
      <c r="G284" s="3">
        <v>428.2</v>
      </c>
      <c r="H284" s="4">
        <v>0.19975741742862471</v>
      </c>
    </row>
    <row r="285" spans="1:8" x14ac:dyDescent="0.2">
      <c r="A285" s="14" t="s">
        <v>22</v>
      </c>
      <c r="B285" s="12" t="s">
        <v>263</v>
      </c>
      <c r="C285" s="12" t="s">
        <v>265</v>
      </c>
      <c r="D285" s="12" t="s">
        <v>276</v>
      </c>
      <c r="E285" s="12"/>
      <c r="F285" s="3">
        <v>2143.6000000000004</v>
      </c>
      <c r="G285" s="3">
        <v>428.2</v>
      </c>
      <c r="H285" s="4">
        <v>0.19975741742862471</v>
      </c>
    </row>
    <row r="286" spans="1:8" ht="25.5" x14ac:dyDescent="0.2">
      <c r="A286" s="15" t="s">
        <v>24</v>
      </c>
      <c r="B286" s="16" t="s">
        <v>263</v>
      </c>
      <c r="C286" s="16" t="s">
        <v>265</v>
      </c>
      <c r="D286" s="16" t="s">
        <v>276</v>
      </c>
      <c r="E286" s="16" t="s">
        <v>25</v>
      </c>
      <c r="F286" s="1">
        <v>2143.6000000000004</v>
      </c>
      <c r="G286" s="1">
        <v>428.2</v>
      </c>
      <c r="H286" s="2">
        <v>0.19975741742862471</v>
      </c>
    </row>
    <row r="287" spans="1:8" x14ac:dyDescent="0.2">
      <c r="A287" s="14" t="s">
        <v>277</v>
      </c>
      <c r="B287" s="12" t="s">
        <v>263</v>
      </c>
      <c r="C287" s="12" t="s">
        <v>265</v>
      </c>
      <c r="D287" s="12" t="s">
        <v>278</v>
      </c>
      <c r="E287" s="12"/>
      <c r="F287" s="3">
        <v>119.6</v>
      </c>
      <c r="G287" s="3">
        <v>25.8</v>
      </c>
      <c r="H287" s="4">
        <v>0.21571906354515052</v>
      </c>
    </row>
    <row r="288" spans="1:8" x14ac:dyDescent="0.2">
      <c r="A288" s="14" t="s">
        <v>35</v>
      </c>
      <c r="B288" s="12" t="s">
        <v>263</v>
      </c>
      <c r="C288" s="12" t="s">
        <v>265</v>
      </c>
      <c r="D288" s="12" t="s">
        <v>279</v>
      </c>
      <c r="E288" s="12"/>
      <c r="F288" s="3">
        <v>119.6</v>
      </c>
      <c r="G288" s="3">
        <v>25.8</v>
      </c>
      <c r="H288" s="4">
        <v>0.21571906354515052</v>
      </c>
    </row>
    <row r="289" spans="1:8" ht="25.5" x14ac:dyDescent="0.2">
      <c r="A289" s="15" t="s">
        <v>24</v>
      </c>
      <c r="B289" s="16" t="s">
        <v>263</v>
      </c>
      <c r="C289" s="16" t="s">
        <v>265</v>
      </c>
      <c r="D289" s="16" t="s">
        <v>279</v>
      </c>
      <c r="E289" s="16" t="s">
        <v>25</v>
      </c>
      <c r="F289" s="1">
        <v>119.6</v>
      </c>
      <c r="G289" s="1">
        <v>25.8</v>
      </c>
      <c r="H289" s="2">
        <v>0.21571906354515052</v>
      </c>
    </row>
    <row r="290" spans="1:8" x14ac:dyDescent="0.2">
      <c r="A290" s="14" t="s">
        <v>216</v>
      </c>
      <c r="B290" s="12" t="s">
        <v>263</v>
      </c>
      <c r="C290" s="12" t="s">
        <v>217</v>
      </c>
      <c r="D290" s="12"/>
      <c r="E290" s="12"/>
      <c r="F290" s="3">
        <v>451.1</v>
      </c>
      <c r="G290" s="3">
        <v>75.2</v>
      </c>
      <c r="H290" s="4">
        <v>0.16670361338949236</v>
      </c>
    </row>
    <row r="291" spans="1:8" x14ac:dyDescent="0.2">
      <c r="A291" s="14" t="s">
        <v>218</v>
      </c>
      <c r="B291" s="12" t="s">
        <v>263</v>
      </c>
      <c r="C291" s="12" t="s">
        <v>219</v>
      </c>
      <c r="D291" s="12"/>
      <c r="E291" s="12"/>
      <c r="F291" s="3">
        <v>451.1</v>
      </c>
      <c r="G291" s="3">
        <v>75.2</v>
      </c>
      <c r="H291" s="4">
        <v>0.16670361338949236</v>
      </c>
    </row>
    <row r="292" spans="1:8" x14ac:dyDescent="0.2">
      <c r="A292" s="14" t="s">
        <v>16</v>
      </c>
      <c r="B292" s="12" t="s">
        <v>263</v>
      </c>
      <c r="C292" s="12" t="s">
        <v>219</v>
      </c>
      <c r="D292" s="12" t="s">
        <v>17</v>
      </c>
      <c r="E292" s="12"/>
      <c r="F292" s="3">
        <v>451.1</v>
      </c>
      <c r="G292" s="3">
        <v>75.2</v>
      </c>
      <c r="H292" s="4">
        <v>0.16670361338949236</v>
      </c>
    </row>
    <row r="293" spans="1:8" x14ac:dyDescent="0.2">
      <c r="A293" s="14" t="s">
        <v>266</v>
      </c>
      <c r="B293" s="12" t="s">
        <v>263</v>
      </c>
      <c r="C293" s="12" t="s">
        <v>219</v>
      </c>
      <c r="D293" s="12" t="s">
        <v>267</v>
      </c>
      <c r="E293" s="12"/>
      <c r="F293" s="3">
        <v>451.1</v>
      </c>
      <c r="G293" s="3">
        <v>75.2</v>
      </c>
      <c r="H293" s="4">
        <v>0.16670361338949236</v>
      </c>
    </row>
    <row r="294" spans="1:8" x14ac:dyDescent="0.2">
      <c r="A294" s="14" t="s">
        <v>115</v>
      </c>
      <c r="B294" s="12" t="s">
        <v>263</v>
      </c>
      <c r="C294" s="12" t="s">
        <v>219</v>
      </c>
      <c r="D294" s="12" t="s">
        <v>280</v>
      </c>
      <c r="E294" s="12"/>
      <c r="F294" s="3">
        <v>451.1</v>
      </c>
      <c r="G294" s="3">
        <v>75.2</v>
      </c>
      <c r="H294" s="4">
        <v>0.16670361338949236</v>
      </c>
    </row>
    <row r="295" spans="1:8" x14ac:dyDescent="0.2">
      <c r="A295" s="14" t="s">
        <v>223</v>
      </c>
      <c r="B295" s="12" t="s">
        <v>263</v>
      </c>
      <c r="C295" s="12" t="s">
        <v>219</v>
      </c>
      <c r="D295" s="12" t="s">
        <v>281</v>
      </c>
      <c r="E295" s="12"/>
      <c r="F295" s="3">
        <v>451.1</v>
      </c>
      <c r="G295" s="3">
        <v>75.2</v>
      </c>
      <c r="H295" s="4">
        <v>0.16670361338949236</v>
      </c>
    </row>
    <row r="296" spans="1:8" x14ac:dyDescent="0.2">
      <c r="A296" s="15" t="s">
        <v>118</v>
      </c>
      <c r="B296" s="16" t="s">
        <v>263</v>
      </c>
      <c r="C296" s="16" t="s">
        <v>219</v>
      </c>
      <c r="D296" s="16" t="s">
        <v>281</v>
      </c>
      <c r="E296" s="16" t="s">
        <v>119</v>
      </c>
      <c r="F296" s="1">
        <v>451.1</v>
      </c>
      <c r="G296" s="1">
        <v>75.2</v>
      </c>
      <c r="H296" s="2">
        <v>0.16670361338949236</v>
      </c>
    </row>
    <row r="297" spans="1:8" x14ac:dyDescent="0.2">
      <c r="A297" s="14" t="s">
        <v>282</v>
      </c>
      <c r="B297" s="12" t="s">
        <v>283</v>
      </c>
      <c r="C297" s="12"/>
      <c r="D297" s="12"/>
      <c r="E297" s="12"/>
      <c r="F297" s="3">
        <v>340811.1</v>
      </c>
      <c r="G297" s="3">
        <v>81345.899999999994</v>
      </c>
      <c r="H297" s="4">
        <v>0.23868324711255004</v>
      </c>
    </row>
    <row r="298" spans="1:8" x14ac:dyDescent="0.2">
      <c r="A298" s="14" t="s">
        <v>212</v>
      </c>
      <c r="B298" s="12" t="s">
        <v>283</v>
      </c>
      <c r="C298" s="12" t="s">
        <v>213</v>
      </c>
      <c r="D298" s="12"/>
      <c r="E298" s="12"/>
      <c r="F298" s="3">
        <v>72159.7</v>
      </c>
      <c r="G298" s="3">
        <v>16366.6</v>
      </c>
      <c r="H298" s="4">
        <v>0.22681080991190375</v>
      </c>
    </row>
    <row r="299" spans="1:8" x14ac:dyDescent="0.2">
      <c r="A299" s="14" t="s">
        <v>284</v>
      </c>
      <c r="B299" s="12" t="s">
        <v>283</v>
      </c>
      <c r="C299" s="12" t="s">
        <v>285</v>
      </c>
      <c r="D299" s="12"/>
      <c r="E299" s="12"/>
      <c r="F299" s="3">
        <v>71211.5</v>
      </c>
      <c r="G299" s="3">
        <v>16355.300000000001</v>
      </c>
      <c r="H299" s="4">
        <v>0.22967217373598367</v>
      </c>
    </row>
    <row r="300" spans="1:8" x14ac:dyDescent="0.2">
      <c r="A300" s="14" t="s">
        <v>106</v>
      </c>
      <c r="B300" s="12" t="s">
        <v>283</v>
      </c>
      <c r="C300" s="12" t="s">
        <v>285</v>
      </c>
      <c r="D300" s="12" t="s">
        <v>107</v>
      </c>
      <c r="E300" s="12"/>
      <c r="F300" s="3">
        <v>300</v>
      </c>
      <c r="G300" s="3">
        <v>0</v>
      </c>
      <c r="H300" s="4">
        <v>0</v>
      </c>
    </row>
    <row r="301" spans="1:8" x14ac:dyDescent="0.2">
      <c r="A301" s="14" t="s">
        <v>106</v>
      </c>
      <c r="B301" s="12" t="s">
        <v>283</v>
      </c>
      <c r="C301" s="12" t="s">
        <v>285</v>
      </c>
      <c r="D301" s="12" t="s">
        <v>108</v>
      </c>
      <c r="E301" s="12"/>
      <c r="F301" s="3">
        <v>300</v>
      </c>
      <c r="G301" s="3">
        <v>0</v>
      </c>
      <c r="H301" s="4">
        <v>0</v>
      </c>
    </row>
    <row r="302" spans="1:8" x14ac:dyDescent="0.2">
      <c r="A302" s="14" t="s">
        <v>71</v>
      </c>
      <c r="B302" s="12" t="s">
        <v>283</v>
      </c>
      <c r="C302" s="12" t="s">
        <v>285</v>
      </c>
      <c r="D302" s="12" t="s">
        <v>286</v>
      </c>
      <c r="E302" s="12"/>
      <c r="F302" s="3">
        <v>300</v>
      </c>
      <c r="G302" s="3">
        <v>0</v>
      </c>
      <c r="H302" s="4">
        <v>0</v>
      </c>
    </row>
    <row r="303" spans="1:8" x14ac:dyDescent="0.2">
      <c r="A303" s="14" t="s">
        <v>80</v>
      </c>
      <c r="B303" s="12" t="s">
        <v>283</v>
      </c>
      <c r="C303" s="12" t="s">
        <v>285</v>
      </c>
      <c r="D303" s="12" t="s">
        <v>287</v>
      </c>
      <c r="E303" s="12"/>
      <c r="F303" s="3">
        <v>300</v>
      </c>
      <c r="G303" s="3">
        <v>0</v>
      </c>
      <c r="H303" s="4">
        <v>0</v>
      </c>
    </row>
    <row r="304" spans="1:8" x14ac:dyDescent="0.2">
      <c r="A304" s="15" t="s">
        <v>288</v>
      </c>
      <c r="B304" s="16" t="s">
        <v>283</v>
      </c>
      <c r="C304" s="16" t="s">
        <v>285</v>
      </c>
      <c r="D304" s="16" t="s">
        <v>287</v>
      </c>
      <c r="E304" s="16" t="s">
        <v>289</v>
      </c>
      <c r="F304" s="1">
        <v>300</v>
      </c>
      <c r="G304" s="1">
        <v>0</v>
      </c>
      <c r="H304" s="2">
        <v>0</v>
      </c>
    </row>
    <row r="305" spans="1:8" ht="25.5" x14ac:dyDescent="0.2">
      <c r="A305" s="14" t="s">
        <v>290</v>
      </c>
      <c r="B305" s="12" t="s">
        <v>283</v>
      </c>
      <c r="C305" s="12" t="s">
        <v>285</v>
      </c>
      <c r="D305" s="12" t="s">
        <v>291</v>
      </c>
      <c r="E305" s="12"/>
      <c r="F305" s="3">
        <v>70911.5</v>
      </c>
      <c r="G305" s="3">
        <v>16355.300000000001</v>
      </c>
      <c r="H305" s="4">
        <v>0.23064383069036759</v>
      </c>
    </row>
    <row r="306" spans="1:8" x14ac:dyDescent="0.2">
      <c r="A306" s="14" t="s">
        <v>292</v>
      </c>
      <c r="B306" s="12" t="s">
        <v>283</v>
      </c>
      <c r="C306" s="12" t="s">
        <v>285</v>
      </c>
      <c r="D306" s="12" t="s">
        <v>293</v>
      </c>
      <c r="E306" s="12"/>
      <c r="F306" s="3">
        <v>70911.5</v>
      </c>
      <c r="G306" s="3">
        <v>16355.300000000001</v>
      </c>
      <c r="H306" s="4">
        <v>0.23064383069036759</v>
      </c>
    </row>
    <row r="307" spans="1:8" x14ac:dyDescent="0.2">
      <c r="A307" s="14" t="s">
        <v>71</v>
      </c>
      <c r="B307" s="12" t="s">
        <v>283</v>
      </c>
      <c r="C307" s="12" t="s">
        <v>285</v>
      </c>
      <c r="D307" s="12" t="s">
        <v>294</v>
      </c>
      <c r="E307" s="12"/>
      <c r="F307" s="3">
        <v>70831.5</v>
      </c>
      <c r="G307" s="3">
        <v>16355.300000000001</v>
      </c>
      <c r="H307" s="4">
        <v>0.23090432928852278</v>
      </c>
    </row>
    <row r="308" spans="1:8" x14ac:dyDescent="0.2">
      <c r="A308" s="14" t="s">
        <v>22</v>
      </c>
      <c r="B308" s="12" t="s">
        <v>283</v>
      </c>
      <c r="C308" s="12" t="s">
        <v>285</v>
      </c>
      <c r="D308" s="12" t="s">
        <v>295</v>
      </c>
      <c r="E308" s="12"/>
      <c r="F308" s="3">
        <v>68558.2</v>
      </c>
      <c r="G308" s="3">
        <v>15668.2</v>
      </c>
      <c r="H308" s="4">
        <v>0.22853867225218868</v>
      </c>
    </row>
    <row r="309" spans="1:8" x14ac:dyDescent="0.2">
      <c r="A309" s="15" t="s">
        <v>288</v>
      </c>
      <c r="B309" s="16" t="s">
        <v>283</v>
      </c>
      <c r="C309" s="16" t="s">
        <v>285</v>
      </c>
      <c r="D309" s="16" t="s">
        <v>295</v>
      </c>
      <c r="E309" s="16" t="s">
        <v>289</v>
      </c>
      <c r="F309" s="1">
        <v>68558.2</v>
      </c>
      <c r="G309" s="1">
        <v>15668.2</v>
      </c>
      <c r="H309" s="2">
        <v>0.22853867225218868</v>
      </c>
    </row>
    <row r="310" spans="1:8" x14ac:dyDescent="0.2">
      <c r="A310" s="14" t="s">
        <v>74</v>
      </c>
      <c r="B310" s="12" t="s">
        <v>283</v>
      </c>
      <c r="C310" s="12" t="s">
        <v>285</v>
      </c>
      <c r="D310" s="12" t="s">
        <v>296</v>
      </c>
      <c r="E310" s="12"/>
      <c r="F310" s="3">
        <v>1731.7</v>
      </c>
      <c r="G310" s="3">
        <v>633.70000000000005</v>
      </c>
      <c r="H310" s="4">
        <v>0.36594098284922333</v>
      </c>
    </row>
    <row r="311" spans="1:8" x14ac:dyDescent="0.2">
      <c r="A311" s="15" t="s">
        <v>288</v>
      </c>
      <c r="B311" s="16" t="s">
        <v>283</v>
      </c>
      <c r="C311" s="16" t="s">
        <v>285</v>
      </c>
      <c r="D311" s="16" t="s">
        <v>296</v>
      </c>
      <c r="E311" s="16" t="s">
        <v>289</v>
      </c>
      <c r="F311" s="1">
        <v>1731.7</v>
      </c>
      <c r="G311" s="1">
        <v>633.70000000000005</v>
      </c>
      <c r="H311" s="2">
        <v>0.36594098284922333</v>
      </c>
    </row>
    <row r="312" spans="1:8" x14ac:dyDescent="0.2">
      <c r="A312" s="14" t="s">
        <v>35</v>
      </c>
      <c r="B312" s="12" t="s">
        <v>283</v>
      </c>
      <c r="C312" s="12" t="s">
        <v>285</v>
      </c>
      <c r="D312" s="12" t="s">
        <v>297</v>
      </c>
      <c r="E312" s="12"/>
      <c r="F312" s="3">
        <v>451.6</v>
      </c>
      <c r="G312" s="3">
        <v>53.4</v>
      </c>
      <c r="H312" s="4">
        <v>0.11824623560673161</v>
      </c>
    </row>
    <row r="313" spans="1:8" x14ac:dyDescent="0.2">
      <c r="A313" s="15" t="s">
        <v>288</v>
      </c>
      <c r="B313" s="16" t="s">
        <v>283</v>
      </c>
      <c r="C313" s="16" t="s">
        <v>285</v>
      </c>
      <c r="D313" s="16" t="s">
        <v>297</v>
      </c>
      <c r="E313" s="16" t="s">
        <v>289</v>
      </c>
      <c r="F313" s="1">
        <v>451.6</v>
      </c>
      <c r="G313" s="1">
        <v>53.4</v>
      </c>
      <c r="H313" s="2">
        <v>0.11824623560673161</v>
      </c>
    </row>
    <row r="314" spans="1:8" ht="25.5" x14ac:dyDescent="0.2">
      <c r="A314" s="14" t="s">
        <v>298</v>
      </c>
      <c r="B314" s="12" t="s">
        <v>283</v>
      </c>
      <c r="C314" s="12" t="s">
        <v>285</v>
      </c>
      <c r="D314" s="12" t="s">
        <v>299</v>
      </c>
      <c r="E314" s="12"/>
      <c r="F314" s="3">
        <v>90</v>
      </c>
      <c r="G314" s="3">
        <v>0</v>
      </c>
      <c r="H314" s="4">
        <v>0</v>
      </c>
    </row>
    <row r="315" spans="1:8" x14ac:dyDescent="0.2">
      <c r="A315" s="15" t="s">
        <v>288</v>
      </c>
      <c r="B315" s="16" t="s">
        <v>283</v>
      </c>
      <c r="C315" s="16" t="s">
        <v>285</v>
      </c>
      <c r="D315" s="16" t="s">
        <v>299</v>
      </c>
      <c r="E315" s="16" t="s">
        <v>289</v>
      </c>
      <c r="F315" s="1">
        <v>90</v>
      </c>
      <c r="G315" s="1">
        <v>0</v>
      </c>
      <c r="H315" s="2">
        <v>0</v>
      </c>
    </row>
    <row r="316" spans="1:8" x14ac:dyDescent="0.2">
      <c r="A316" s="14" t="s">
        <v>55</v>
      </c>
      <c r="B316" s="12" t="s">
        <v>283</v>
      </c>
      <c r="C316" s="12" t="s">
        <v>285</v>
      </c>
      <c r="D316" s="12" t="s">
        <v>300</v>
      </c>
      <c r="E316" s="12"/>
      <c r="F316" s="3">
        <v>80</v>
      </c>
      <c r="G316" s="3">
        <v>0</v>
      </c>
      <c r="H316" s="4">
        <v>0</v>
      </c>
    </row>
    <row r="317" spans="1:8" ht="25.5" x14ac:dyDescent="0.2">
      <c r="A317" s="14" t="s">
        <v>82</v>
      </c>
      <c r="B317" s="12" t="s">
        <v>283</v>
      </c>
      <c r="C317" s="12" t="s">
        <v>285</v>
      </c>
      <c r="D317" s="12" t="s">
        <v>301</v>
      </c>
      <c r="E317" s="12"/>
      <c r="F317" s="3">
        <v>80</v>
      </c>
      <c r="G317" s="3">
        <v>0</v>
      </c>
      <c r="H317" s="4">
        <v>0</v>
      </c>
    </row>
    <row r="318" spans="1:8" x14ac:dyDescent="0.2">
      <c r="A318" s="15" t="s">
        <v>288</v>
      </c>
      <c r="B318" s="16" t="s">
        <v>283</v>
      </c>
      <c r="C318" s="16" t="s">
        <v>285</v>
      </c>
      <c r="D318" s="16" t="s">
        <v>301</v>
      </c>
      <c r="E318" s="16" t="s">
        <v>289</v>
      </c>
      <c r="F318" s="1">
        <v>80</v>
      </c>
      <c r="G318" s="1">
        <v>0</v>
      </c>
      <c r="H318" s="2">
        <v>0</v>
      </c>
    </row>
    <row r="319" spans="1:8" x14ac:dyDescent="0.2">
      <c r="A319" s="14" t="s">
        <v>302</v>
      </c>
      <c r="B319" s="12" t="s">
        <v>283</v>
      </c>
      <c r="C319" s="12" t="s">
        <v>303</v>
      </c>
      <c r="D319" s="12"/>
      <c r="E319" s="12"/>
      <c r="F319" s="3">
        <v>948.2</v>
      </c>
      <c r="G319" s="3">
        <v>11.3</v>
      </c>
      <c r="H319" s="4">
        <v>1.1917317021725375E-2</v>
      </c>
    </row>
    <row r="320" spans="1:8" x14ac:dyDescent="0.2">
      <c r="A320" s="14" t="s">
        <v>304</v>
      </c>
      <c r="B320" s="12" t="s">
        <v>283</v>
      </c>
      <c r="C320" s="12" t="s">
        <v>303</v>
      </c>
      <c r="D320" s="12" t="s">
        <v>305</v>
      </c>
      <c r="E320" s="12"/>
      <c r="F320" s="3">
        <v>948.2</v>
      </c>
      <c r="G320" s="3">
        <v>11.3</v>
      </c>
      <c r="H320" s="4">
        <v>1.1917317021725375E-2</v>
      </c>
    </row>
    <row r="321" spans="1:8" x14ac:dyDescent="0.2">
      <c r="A321" s="14" t="s">
        <v>306</v>
      </c>
      <c r="B321" s="12" t="s">
        <v>283</v>
      </c>
      <c r="C321" s="12" t="s">
        <v>303</v>
      </c>
      <c r="D321" s="12" t="s">
        <v>307</v>
      </c>
      <c r="E321" s="12"/>
      <c r="F321" s="3">
        <v>200</v>
      </c>
      <c r="G321" s="3">
        <v>0</v>
      </c>
      <c r="H321" s="4">
        <v>0</v>
      </c>
    </row>
    <row r="322" spans="1:8" x14ac:dyDescent="0.2">
      <c r="A322" s="14" t="s">
        <v>55</v>
      </c>
      <c r="B322" s="12" t="s">
        <v>283</v>
      </c>
      <c r="C322" s="12" t="s">
        <v>303</v>
      </c>
      <c r="D322" s="12" t="s">
        <v>308</v>
      </c>
      <c r="E322" s="12"/>
      <c r="F322" s="3">
        <v>200</v>
      </c>
      <c r="G322" s="3">
        <v>0</v>
      </c>
      <c r="H322" s="4">
        <v>0</v>
      </c>
    </row>
    <row r="323" spans="1:8" ht="25.5" x14ac:dyDescent="0.2">
      <c r="A323" s="14" t="s">
        <v>298</v>
      </c>
      <c r="B323" s="12" t="s">
        <v>283</v>
      </c>
      <c r="C323" s="12" t="s">
        <v>303</v>
      </c>
      <c r="D323" s="12" t="s">
        <v>309</v>
      </c>
      <c r="E323" s="12"/>
      <c r="F323" s="3">
        <v>200</v>
      </c>
      <c r="G323" s="3">
        <v>0</v>
      </c>
      <c r="H323" s="4">
        <v>0</v>
      </c>
    </row>
    <row r="324" spans="1:8" x14ac:dyDescent="0.2">
      <c r="A324" s="15" t="s">
        <v>37</v>
      </c>
      <c r="B324" s="16" t="s">
        <v>283</v>
      </c>
      <c r="C324" s="16" t="s">
        <v>303</v>
      </c>
      <c r="D324" s="16" t="s">
        <v>309</v>
      </c>
      <c r="E324" s="16" t="s">
        <v>38</v>
      </c>
      <c r="F324" s="1">
        <v>200</v>
      </c>
      <c r="G324" s="1">
        <v>0</v>
      </c>
      <c r="H324" s="2">
        <v>0</v>
      </c>
    </row>
    <row r="325" spans="1:8" x14ac:dyDescent="0.2">
      <c r="A325" s="14" t="s">
        <v>310</v>
      </c>
      <c r="B325" s="12" t="s">
        <v>283</v>
      </c>
      <c r="C325" s="12" t="s">
        <v>303</v>
      </c>
      <c r="D325" s="12" t="s">
        <v>311</v>
      </c>
      <c r="E325" s="12"/>
      <c r="F325" s="3">
        <v>467.2</v>
      </c>
      <c r="G325" s="3">
        <v>11.3</v>
      </c>
      <c r="H325" s="4">
        <v>2.4186643835616441E-2</v>
      </c>
    </row>
    <row r="326" spans="1:8" x14ac:dyDescent="0.2">
      <c r="A326" s="14" t="s">
        <v>55</v>
      </c>
      <c r="B326" s="12" t="s">
        <v>283</v>
      </c>
      <c r="C326" s="12" t="s">
        <v>303</v>
      </c>
      <c r="D326" s="12" t="s">
        <v>312</v>
      </c>
      <c r="E326" s="12"/>
      <c r="F326" s="3">
        <v>467.2</v>
      </c>
      <c r="G326" s="3">
        <v>11.3</v>
      </c>
      <c r="H326" s="4">
        <v>2.4186643835616441E-2</v>
      </c>
    </row>
    <row r="327" spans="1:8" ht="25.5" x14ac:dyDescent="0.2">
      <c r="A327" s="14" t="s">
        <v>298</v>
      </c>
      <c r="B327" s="12" t="s">
        <v>283</v>
      </c>
      <c r="C327" s="12" t="s">
        <v>303</v>
      </c>
      <c r="D327" s="12" t="s">
        <v>313</v>
      </c>
      <c r="E327" s="12"/>
      <c r="F327" s="3">
        <v>467.2</v>
      </c>
      <c r="G327" s="3">
        <v>11.3</v>
      </c>
      <c r="H327" s="4">
        <v>2.4186643835616441E-2</v>
      </c>
    </row>
    <row r="328" spans="1:8" x14ac:dyDescent="0.2">
      <c r="A328" s="15" t="s">
        <v>37</v>
      </c>
      <c r="B328" s="16" t="s">
        <v>283</v>
      </c>
      <c r="C328" s="16" t="s">
        <v>303</v>
      </c>
      <c r="D328" s="16" t="s">
        <v>313</v>
      </c>
      <c r="E328" s="16" t="s">
        <v>38</v>
      </c>
      <c r="F328" s="1">
        <v>467.2</v>
      </c>
      <c r="G328" s="1">
        <v>11.3</v>
      </c>
      <c r="H328" s="2">
        <v>2.4186643835616441E-2</v>
      </c>
    </row>
    <row r="329" spans="1:8" x14ac:dyDescent="0.2">
      <c r="A329" s="14" t="s">
        <v>314</v>
      </c>
      <c r="B329" s="12" t="s">
        <v>283</v>
      </c>
      <c r="C329" s="12" t="s">
        <v>303</v>
      </c>
      <c r="D329" s="12" t="s">
        <v>315</v>
      </c>
      <c r="E329" s="12"/>
      <c r="F329" s="3">
        <v>130</v>
      </c>
      <c r="G329" s="3">
        <v>0</v>
      </c>
      <c r="H329" s="4">
        <v>0</v>
      </c>
    </row>
    <row r="330" spans="1:8" x14ac:dyDescent="0.2">
      <c r="A330" s="14" t="s">
        <v>55</v>
      </c>
      <c r="B330" s="12" t="s">
        <v>283</v>
      </c>
      <c r="C330" s="12" t="s">
        <v>303</v>
      </c>
      <c r="D330" s="12" t="s">
        <v>316</v>
      </c>
      <c r="E330" s="12"/>
      <c r="F330" s="3">
        <v>130</v>
      </c>
      <c r="G330" s="3">
        <v>0</v>
      </c>
      <c r="H330" s="4">
        <v>0</v>
      </c>
    </row>
    <row r="331" spans="1:8" ht="25.5" x14ac:dyDescent="0.2">
      <c r="A331" s="14" t="s">
        <v>298</v>
      </c>
      <c r="B331" s="12" t="s">
        <v>283</v>
      </c>
      <c r="C331" s="12" t="s">
        <v>303</v>
      </c>
      <c r="D331" s="12" t="s">
        <v>317</v>
      </c>
      <c r="E331" s="12"/>
      <c r="F331" s="3">
        <v>130</v>
      </c>
      <c r="G331" s="3">
        <v>0</v>
      </c>
      <c r="H331" s="4">
        <v>0</v>
      </c>
    </row>
    <row r="332" spans="1:8" x14ac:dyDescent="0.2">
      <c r="A332" s="15" t="s">
        <v>37</v>
      </c>
      <c r="B332" s="16" t="s">
        <v>283</v>
      </c>
      <c r="C332" s="16" t="s">
        <v>303</v>
      </c>
      <c r="D332" s="16" t="s">
        <v>317</v>
      </c>
      <c r="E332" s="16" t="s">
        <v>38</v>
      </c>
      <c r="F332" s="1">
        <v>130</v>
      </c>
      <c r="G332" s="1">
        <v>0</v>
      </c>
      <c r="H332" s="2">
        <v>0</v>
      </c>
    </row>
    <row r="333" spans="1:8" ht="25.5" x14ac:dyDescent="0.2">
      <c r="A333" s="14" t="s">
        <v>318</v>
      </c>
      <c r="B333" s="12" t="s">
        <v>283</v>
      </c>
      <c r="C333" s="12" t="s">
        <v>303</v>
      </c>
      <c r="D333" s="12" t="s">
        <v>319</v>
      </c>
      <c r="E333" s="12"/>
      <c r="F333" s="3">
        <v>151</v>
      </c>
      <c r="G333" s="3">
        <v>0</v>
      </c>
      <c r="H333" s="4">
        <v>0</v>
      </c>
    </row>
    <row r="334" spans="1:8" x14ac:dyDescent="0.2">
      <c r="A334" s="14" t="s">
        <v>55</v>
      </c>
      <c r="B334" s="12" t="s">
        <v>283</v>
      </c>
      <c r="C334" s="12" t="s">
        <v>303</v>
      </c>
      <c r="D334" s="12" t="s">
        <v>320</v>
      </c>
      <c r="E334" s="12"/>
      <c r="F334" s="3">
        <v>151</v>
      </c>
      <c r="G334" s="3">
        <v>0</v>
      </c>
      <c r="H334" s="4">
        <v>0</v>
      </c>
    </row>
    <row r="335" spans="1:8" ht="25.5" x14ac:dyDescent="0.2">
      <c r="A335" s="14" t="s">
        <v>298</v>
      </c>
      <c r="B335" s="12" t="s">
        <v>283</v>
      </c>
      <c r="C335" s="12" t="s">
        <v>303</v>
      </c>
      <c r="D335" s="12" t="s">
        <v>321</v>
      </c>
      <c r="E335" s="12"/>
      <c r="F335" s="3">
        <v>151</v>
      </c>
      <c r="G335" s="3">
        <v>0</v>
      </c>
      <c r="H335" s="4">
        <v>0</v>
      </c>
    </row>
    <row r="336" spans="1:8" x14ac:dyDescent="0.2">
      <c r="A336" s="15" t="s">
        <v>37</v>
      </c>
      <c r="B336" s="16" t="s">
        <v>283</v>
      </c>
      <c r="C336" s="16" t="s">
        <v>303</v>
      </c>
      <c r="D336" s="16" t="s">
        <v>321</v>
      </c>
      <c r="E336" s="16" t="s">
        <v>38</v>
      </c>
      <c r="F336" s="1">
        <v>151</v>
      </c>
      <c r="G336" s="1">
        <v>0</v>
      </c>
      <c r="H336" s="2">
        <v>0</v>
      </c>
    </row>
    <row r="337" spans="1:8" x14ac:dyDescent="0.2">
      <c r="A337" s="14" t="s">
        <v>322</v>
      </c>
      <c r="B337" s="12" t="s">
        <v>283</v>
      </c>
      <c r="C337" s="12" t="s">
        <v>323</v>
      </c>
      <c r="D337" s="12"/>
      <c r="E337" s="12"/>
      <c r="F337" s="3">
        <v>178602.7</v>
      </c>
      <c r="G337" s="3">
        <v>44287</v>
      </c>
      <c r="H337" s="4">
        <v>0.24796377658344468</v>
      </c>
    </row>
    <row r="338" spans="1:8" x14ac:dyDescent="0.2">
      <c r="A338" s="14" t="s">
        <v>324</v>
      </c>
      <c r="B338" s="12" t="s">
        <v>283</v>
      </c>
      <c r="C338" s="12" t="s">
        <v>325</v>
      </c>
      <c r="D338" s="12"/>
      <c r="E338" s="12"/>
      <c r="F338" s="3">
        <v>121676.90000000001</v>
      </c>
      <c r="G338" s="3">
        <v>32038.7</v>
      </c>
      <c r="H338" s="4">
        <v>0.26330963395681511</v>
      </c>
    </row>
    <row r="339" spans="1:8" x14ac:dyDescent="0.2">
      <c r="A339" s="14" t="s">
        <v>106</v>
      </c>
      <c r="B339" s="12" t="s">
        <v>283</v>
      </c>
      <c r="C339" s="12" t="s">
        <v>325</v>
      </c>
      <c r="D339" s="12" t="s">
        <v>107</v>
      </c>
      <c r="E339" s="12"/>
      <c r="F339" s="3">
        <v>342.5</v>
      </c>
      <c r="G339" s="3">
        <v>42.5</v>
      </c>
      <c r="H339" s="4">
        <v>0.12408759124087591</v>
      </c>
    </row>
    <row r="340" spans="1:8" x14ac:dyDescent="0.2">
      <c r="A340" s="14" t="s">
        <v>106</v>
      </c>
      <c r="B340" s="12" t="s">
        <v>283</v>
      </c>
      <c r="C340" s="12" t="s">
        <v>325</v>
      </c>
      <c r="D340" s="12" t="s">
        <v>108</v>
      </c>
      <c r="E340" s="12"/>
      <c r="F340" s="3">
        <v>342.5</v>
      </c>
      <c r="G340" s="3">
        <v>42.5</v>
      </c>
      <c r="H340" s="4">
        <v>0.12408759124087591</v>
      </c>
    </row>
    <row r="341" spans="1:8" x14ac:dyDescent="0.2">
      <c r="A341" s="14" t="s">
        <v>71</v>
      </c>
      <c r="B341" s="12" t="s">
        <v>283</v>
      </c>
      <c r="C341" s="12" t="s">
        <v>325</v>
      </c>
      <c r="D341" s="12" t="s">
        <v>286</v>
      </c>
      <c r="E341" s="12"/>
      <c r="F341" s="3">
        <v>342.5</v>
      </c>
      <c r="G341" s="3">
        <v>42.5</v>
      </c>
      <c r="H341" s="4">
        <v>0.12408759124087591</v>
      </c>
    </row>
    <row r="342" spans="1:8" x14ac:dyDescent="0.2">
      <c r="A342" s="14" t="s">
        <v>80</v>
      </c>
      <c r="B342" s="12" t="s">
        <v>283</v>
      </c>
      <c r="C342" s="12" t="s">
        <v>325</v>
      </c>
      <c r="D342" s="12" t="s">
        <v>287</v>
      </c>
      <c r="E342" s="12"/>
      <c r="F342" s="3">
        <v>342.5</v>
      </c>
      <c r="G342" s="3">
        <v>42.5</v>
      </c>
      <c r="H342" s="4">
        <v>0.12408759124087591</v>
      </c>
    </row>
    <row r="343" spans="1:8" x14ac:dyDescent="0.2">
      <c r="A343" s="15" t="s">
        <v>37</v>
      </c>
      <c r="B343" s="16" t="s">
        <v>283</v>
      </c>
      <c r="C343" s="16" t="s">
        <v>325</v>
      </c>
      <c r="D343" s="16" t="s">
        <v>287</v>
      </c>
      <c r="E343" s="16" t="s">
        <v>38</v>
      </c>
      <c r="F343" s="1">
        <v>42.5</v>
      </c>
      <c r="G343" s="1">
        <v>42.5</v>
      </c>
      <c r="H343" s="2">
        <v>1</v>
      </c>
    </row>
    <row r="344" spans="1:8" x14ac:dyDescent="0.2">
      <c r="A344" s="15" t="s">
        <v>288</v>
      </c>
      <c r="B344" s="16" t="s">
        <v>283</v>
      </c>
      <c r="C344" s="16" t="s">
        <v>325</v>
      </c>
      <c r="D344" s="16" t="s">
        <v>287</v>
      </c>
      <c r="E344" s="16" t="s">
        <v>289</v>
      </c>
      <c r="F344" s="1">
        <v>300</v>
      </c>
      <c r="G344" s="1">
        <v>0</v>
      </c>
      <c r="H344" s="2">
        <v>0</v>
      </c>
    </row>
    <row r="345" spans="1:8" ht="25.5" x14ac:dyDescent="0.2">
      <c r="A345" s="14" t="s">
        <v>290</v>
      </c>
      <c r="B345" s="12" t="s">
        <v>283</v>
      </c>
      <c r="C345" s="12" t="s">
        <v>325</v>
      </c>
      <c r="D345" s="12" t="s">
        <v>291</v>
      </c>
      <c r="E345" s="12"/>
      <c r="F345" s="3">
        <v>112328.20000000001</v>
      </c>
      <c r="G345" s="3">
        <v>22990</v>
      </c>
      <c r="H345" s="4">
        <v>0.20466810649507425</v>
      </c>
    </row>
    <row r="346" spans="1:8" x14ac:dyDescent="0.2">
      <c r="A346" s="14" t="s">
        <v>326</v>
      </c>
      <c r="B346" s="12" t="s">
        <v>283</v>
      </c>
      <c r="C346" s="12" t="s">
        <v>325</v>
      </c>
      <c r="D346" s="12" t="s">
        <v>327</v>
      </c>
      <c r="E346" s="12"/>
      <c r="F346" s="3">
        <v>42324.000000000007</v>
      </c>
      <c r="G346" s="3">
        <v>8936.9</v>
      </c>
      <c r="H346" s="4">
        <v>0.21115442774784987</v>
      </c>
    </row>
    <row r="347" spans="1:8" x14ac:dyDescent="0.2">
      <c r="A347" s="14" t="s">
        <v>71</v>
      </c>
      <c r="B347" s="12" t="s">
        <v>283</v>
      </c>
      <c r="C347" s="12" t="s">
        <v>325</v>
      </c>
      <c r="D347" s="12" t="s">
        <v>328</v>
      </c>
      <c r="E347" s="12"/>
      <c r="F347" s="3">
        <v>42324.000000000007</v>
      </c>
      <c r="G347" s="3">
        <v>8936.9</v>
      </c>
      <c r="H347" s="4">
        <v>0.21115442774784987</v>
      </c>
    </row>
    <row r="348" spans="1:8" x14ac:dyDescent="0.2">
      <c r="A348" s="14" t="s">
        <v>22</v>
      </c>
      <c r="B348" s="12" t="s">
        <v>283</v>
      </c>
      <c r="C348" s="12" t="s">
        <v>325</v>
      </c>
      <c r="D348" s="12" t="s">
        <v>329</v>
      </c>
      <c r="E348" s="12"/>
      <c r="F348" s="3">
        <v>41054.200000000004</v>
      </c>
      <c r="G348" s="3">
        <v>8638.6</v>
      </c>
      <c r="H348" s="4">
        <v>0.2104193967974044</v>
      </c>
    </row>
    <row r="349" spans="1:8" x14ac:dyDescent="0.2">
      <c r="A349" s="15" t="s">
        <v>288</v>
      </c>
      <c r="B349" s="16" t="s">
        <v>283</v>
      </c>
      <c r="C349" s="16" t="s">
        <v>325</v>
      </c>
      <c r="D349" s="16" t="s">
        <v>329</v>
      </c>
      <c r="E349" s="16" t="s">
        <v>289</v>
      </c>
      <c r="F349" s="1">
        <v>41054.200000000004</v>
      </c>
      <c r="G349" s="1">
        <v>8638.6</v>
      </c>
      <c r="H349" s="2">
        <v>0.2104193967974044</v>
      </c>
    </row>
    <row r="350" spans="1:8" x14ac:dyDescent="0.2">
      <c r="A350" s="14" t="s">
        <v>74</v>
      </c>
      <c r="B350" s="12" t="s">
        <v>283</v>
      </c>
      <c r="C350" s="12" t="s">
        <v>325</v>
      </c>
      <c r="D350" s="12" t="s">
        <v>330</v>
      </c>
      <c r="E350" s="12"/>
      <c r="F350" s="3">
        <v>1134.8</v>
      </c>
      <c r="G350" s="3">
        <v>298.3</v>
      </c>
      <c r="H350" s="4">
        <v>0.26286570320761371</v>
      </c>
    </row>
    <row r="351" spans="1:8" x14ac:dyDescent="0.2">
      <c r="A351" s="15" t="s">
        <v>288</v>
      </c>
      <c r="B351" s="16" t="s">
        <v>283</v>
      </c>
      <c r="C351" s="16" t="s">
        <v>325</v>
      </c>
      <c r="D351" s="16" t="s">
        <v>330</v>
      </c>
      <c r="E351" s="16" t="s">
        <v>289</v>
      </c>
      <c r="F351" s="1">
        <v>1134.8</v>
      </c>
      <c r="G351" s="1">
        <v>298.3</v>
      </c>
      <c r="H351" s="2">
        <v>0.26286570320761371</v>
      </c>
    </row>
    <row r="352" spans="1:8" x14ac:dyDescent="0.2">
      <c r="A352" s="14" t="s">
        <v>35</v>
      </c>
      <c r="B352" s="12" t="s">
        <v>283</v>
      </c>
      <c r="C352" s="12" t="s">
        <v>325</v>
      </c>
      <c r="D352" s="12" t="s">
        <v>331</v>
      </c>
      <c r="E352" s="12"/>
      <c r="F352" s="3">
        <v>10</v>
      </c>
      <c r="G352" s="3">
        <v>0</v>
      </c>
      <c r="H352" s="4">
        <v>0</v>
      </c>
    </row>
    <row r="353" spans="1:8" x14ac:dyDescent="0.2">
      <c r="A353" s="15" t="s">
        <v>288</v>
      </c>
      <c r="B353" s="16" t="s">
        <v>283</v>
      </c>
      <c r="C353" s="16" t="s">
        <v>325</v>
      </c>
      <c r="D353" s="16" t="s">
        <v>331</v>
      </c>
      <c r="E353" s="16" t="s">
        <v>289</v>
      </c>
      <c r="F353" s="1">
        <v>10</v>
      </c>
      <c r="G353" s="1">
        <v>0</v>
      </c>
      <c r="H353" s="2">
        <v>0</v>
      </c>
    </row>
    <row r="354" spans="1:8" x14ac:dyDescent="0.2">
      <c r="A354" s="14" t="s">
        <v>80</v>
      </c>
      <c r="B354" s="12" t="s">
        <v>283</v>
      </c>
      <c r="C354" s="12" t="s">
        <v>325</v>
      </c>
      <c r="D354" s="12" t="s">
        <v>332</v>
      </c>
      <c r="E354" s="12"/>
      <c r="F354" s="3">
        <v>25</v>
      </c>
      <c r="G354" s="3">
        <v>0</v>
      </c>
      <c r="H354" s="4">
        <v>0</v>
      </c>
    </row>
    <row r="355" spans="1:8" x14ac:dyDescent="0.2">
      <c r="A355" s="15" t="s">
        <v>288</v>
      </c>
      <c r="B355" s="16" t="s">
        <v>283</v>
      </c>
      <c r="C355" s="16" t="s">
        <v>325</v>
      </c>
      <c r="D355" s="16" t="s">
        <v>332</v>
      </c>
      <c r="E355" s="16" t="s">
        <v>289</v>
      </c>
      <c r="F355" s="1">
        <v>25</v>
      </c>
      <c r="G355" s="1">
        <v>0</v>
      </c>
      <c r="H355" s="2">
        <v>0</v>
      </c>
    </row>
    <row r="356" spans="1:8" ht="25.5" x14ac:dyDescent="0.2">
      <c r="A356" s="14" t="s">
        <v>298</v>
      </c>
      <c r="B356" s="12" t="s">
        <v>283</v>
      </c>
      <c r="C356" s="12" t="s">
        <v>325</v>
      </c>
      <c r="D356" s="12" t="s">
        <v>333</v>
      </c>
      <c r="E356" s="12"/>
      <c r="F356" s="3">
        <v>100</v>
      </c>
      <c r="G356" s="3">
        <v>0</v>
      </c>
      <c r="H356" s="4">
        <v>0</v>
      </c>
    </row>
    <row r="357" spans="1:8" x14ac:dyDescent="0.2">
      <c r="A357" s="15" t="s">
        <v>288</v>
      </c>
      <c r="B357" s="16" t="s">
        <v>283</v>
      </c>
      <c r="C357" s="16" t="s">
        <v>325</v>
      </c>
      <c r="D357" s="16" t="s">
        <v>333</v>
      </c>
      <c r="E357" s="16" t="s">
        <v>289</v>
      </c>
      <c r="F357" s="1">
        <v>100</v>
      </c>
      <c r="G357" s="1">
        <v>0</v>
      </c>
      <c r="H357" s="2">
        <v>0</v>
      </c>
    </row>
    <row r="358" spans="1:8" x14ac:dyDescent="0.2">
      <c r="A358" s="14" t="s">
        <v>334</v>
      </c>
      <c r="B358" s="12" t="s">
        <v>283</v>
      </c>
      <c r="C358" s="12" t="s">
        <v>325</v>
      </c>
      <c r="D358" s="12" t="s">
        <v>335</v>
      </c>
      <c r="E358" s="12"/>
      <c r="F358" s="3">
        <v>22119.7</v>
      </c>
      <c r="G358" s="3">
        <v>4972.5999999999995</v>
      </c>
      <c r="H358" s="4">
        <v>0.22480413387161668</v>
      </c>
    </row>
    <row r="359" spans="1:8" x14ac:dyDescent="0.2">
      <c r="A359" s="14" t="s">
        <v>71</v>
      </c>
      <c r="B359" s="12" t="s">
        <v>283</v>
      </c>
      <c r="C359" s="12" t="s">
        <v>325</v>
      </c>
      <c r="D359" s="12" t="s">
        <v>336</v>
      </c>
      <c r="E359" s="12"/>
      <c r="F359" s="3">
        <v>22119.7</v>
      </c>
      <c r="G359" s="3">
        <v>4972.5999999999995</v>
      </c>
      <c r="H359" s="4">
        <v>0.22480413387161668</v>
      </c>
    </row>
    <row r="360" spans="1:8" x14ac:dyDescent="0.2">
      <c r="A360" s="14" t="s">
        <v>22</v>
      </c>
      <c r="B360" s="12" t="s">
        <v>283</v>
      </c>
      <c r="C360" s="12" t="s">
        <v>325</v>
      </c>
      <c r="D360" s="12" t="s">
        <v>337</v>
      </c>
      <c r="E360" s="12"/>
      <c r="F360" s="3">
        <v>20231.5</v>
      </c>
      <c r="G360" s="3">
        <v>4394.3999999999996</v>
      </c>
      <c r="H360" s="4">
        <v>0.21720584237451498</v>
      </c>
    </row>
    <row r="361" spans="1:8" ht="25.5" x14ac:dyDescent="0.2">
      <c r="A361" s="15" t="s">
        <v>24</v>
      </c>
      <c r="B361" s="16" t="s">
        <v>283</v>
      </c>
      <c r="C361" s="16" t="s">
        <v>325</v>
      </c>
      <c r="D361" s="16" t="s">
        <v>337</v>
      </c>
      <c r="E361" s="16" t="s">
        <v>25</v>
      </c>
      <c r="F361" s="1">
        <v>20231.5</v>
      </c>
      <c r="G361" s="1">
        <v>4394.3999999999996</v>
      </c>
      <c r="H361" s="2">
        <v>0.21720584237451498</v>
      </c>
    </row>
    <row r="362" spans="1:8" x14ac:dyDescent="0.2">
      <c r="A362" s="14" t="s">
        <v>74</v>
      </c>
      <c r="B362" s="12" t="s">
        <v>283</v>
      </c>
      <c r="C362" s="12" t="s">
        <v>325</v>
      </c>
      <c r="D362" s="12" t="s">
        <v>338</v>
      </c>
      <c r="E362" s="12"/>
      <c r="F362" s="3">
        <v>988.7</v>
      </c>
      <c r="G362" s="3">
        <v>327.3</v>
      </c>
      <c r="H362" s="4">
        <v>0.33104076059472032</v>
      </c>
    </row>
    <row r="363" spans="1:8" x14ac:dyDescent="0.2">
      <c r="A363" s="15" t="s">
        <v>37</v>
      </c>
      <c r="B363" s="16" t="s">
        <v>283</v>
      </c>
      <c r="C363" s="16" t="s">
        <v>325</v>
      </c>
      <c r="D363" s="16" t="s">
        <v>338</v>
      </c>
      <c r="E363" s="16" t="s">
        <v>38</v>
      </c>
      <c r="F363" s="1">
        <v>988.7</v>
      </c>
      <c r="G363" s="1">
        <v>327.3</v>
      </c>
      <c r="H363" s="2">
        <v>0.33104076059472032</v>
      </c>
    </row>
    <row r="364" spans="1:8" x14ac:dyDescent="0.2">
      <c r="A364" s="14" t="s">
        <v>35</v>
      </c>
      <c r="B364" s="12" t="s">
        <v>283</v>
      </c>
      <c r="C364" s="12" t="s">
        <v>325</v>
      </c>
      <c r="D364" s="12" t="s">
        <v>339</v>
      </c>
      <c r="E364" s="12"/>
      <c r="F364" s="3">
        <v>836</v>
      </c>
      <c r="G364" s="3">
        <v>250.89999999999998</v>
      </c>
      <c r="H364" s="4">
        <v>0.30011961722488034</v>
      </c>
    </row>
    <row r="365" spans="1:8" x14ac:dyDescent="0.2">
      <c r="A365" s="15" t="s">
        <v>37</v>
      </c>
      <c r="B365" s="16" t="s">
        <v>283</v>
      </c>
      <c r="C365" s="16" t="s">
        <v>325</v>
      </c>
      <c r="D365" s="16" t="s">
        <v>339</v>
      </c>
      <c r="E365" s="16" t="s">
        <v>38</v>
      </c>
      <c r="F365" s="1">
        <v>834</v>
      </c>
      <c r="G365" s="1">
        <v>250.2</v>
      </c>
      <c r="H365" s="2">
        <v>0.3</v>
      </c>
    </row>
    <row r="366" spans="1:8" x14ac:dyDescent="0.2">
      <c r="A366" s="15" t="s">
        <v>58</v>
      </c>
      <c r="B366" s="16" t="s">
        <v>283</v>
      </c>
      <c r="C366" s="16" t="s">
        <v>325</v>
      </c>
      <c r="D366" s="16" t="s">
        <v>339</v>
      </c>
      <c r="E366" s="16" t="s">
        <v>59</v>
      </c>
      <c r="F366" s="1">
        <v>2</v>
      </c>
      <c r="G366" s="1">
        <v>0.7</v>
      </c>
      <c r="H366" s="2">
        <v>0.35</v>
      </c>
    </row>
    <row r="367" spans="1:8" ht="25.5" x14ac:dyDescent="0.2">
      <c r="A367" s="14" t="s">
        <v>298</v>
      </c>
      <c r="B367" s="12" t="s">
        <v>283</v>
      </c>
      <c r="C367" s="12" t="s">
        <v>325</v>
      </c>
      <c r="D367" s="12" t="s">
        <v>340</v>
      </c>
      <c r="E367" s="12"/>
      <c r="F367" s="3">
        <v>63.5</v>
      </c>
      <c r="G367" s="3">
        <v>0</v>
      </c>
      <c r="H367" s="4">
        <v>0</v>
      </c>
    </row>
    <row r="368" spans="1:8" x14ac:dyDescent="0.2">
      <c r="A368" s="15" t="s">
        <v>37</v>
      </c>
      <c r="B368" s="16" t="s">
        <v>283</v>
      </c>
      <c r="C368" s="16" t="s">
        <v>325</v>
      </c>
      <c r="D368" s="16" t="s">
        <v>340</v>
      </c>
      <c r="E368" s="16" t="s">
        <v>38</v>
      </c>
      <c r="F368" s="1">
        <v>63.5</v>
      </c>
      <c r="G368" s="1">
        <v>0</v>
      </c>
      <c r="H368" s="2">
        <v>0</v>
      </c>
    </row>
    <row r="369" spans="1:8" x14ac:dyDescent="0.2">
      <c r="A369" s="14" t="s">
        <v>341</v>
      </c>
      <c r="B369" s="12" t="s">
        <v>283</v>
      </c>
      <c r="C369" s="12" t="s">
        <v>325</v>
      </c>
      <c r="D369" s="12" t="s">
        <v>342</v>
      </c>
      <c r="E369" s="12"/>
      <c r="F369" s="3">
        <v>47884.5</v>
      </c>
      <c r="G369" s="3">
        <v>9080.5</v>
      </c>
      <c r="H369" s="4">
        <v>0.18963338867483215</v>
      </c>
    </row>
    <row r="370" spans="1:8" x14ac:dyDescent="0.2">
      <c r="A370" s="14" t="s">
        <v>71</v>
      </c>
      <c r="B370" s="12" t="s">
        <v>283</v>
      </c>
      <c r="C370" s="12" t="s">
        <v>325</v>
      </c>
      <c r="D370" s="12" t="s">
        <v>343</v>
      </c>
      <c r="E370" s="12"/>
      <c r="F370" s="3">
        <v>47884.5</v>
      </c>
      <c r="G370" s="3">
        <v>9080.5</v>
      </c>
      <c r="H370" s="4">
        <v>0.18963338867483215</v>
      </c>
    </row>
    <row r="371" spans="1:8" x14ac:dyDescent="0.2">
      <c r="A371" s="14" t="s">
        <v>22</v>
      </c>
      <c r="B371" s="12" t="s">
        <v>283</v>
      </c>
      <c r="C371" s="12" t="s">
        <v>325</v>
      </c>
      <c r="D371" s="12" t="s">
        <v>344</v>
      </c>
      <c r="E371" s="12"/>
      <c r="F371" s="3">
        <v>45189.1</v>
      </c>
      <c r="G371" s="3">
        <v>8663.9</v>
      </c>
      <c r="H371" s="4">
        <v>0.19172543821408261</v>
      </c>
    </row>
    <row r="372" spans="1:8" ht="25.5" x14ac:dyDescent="0.2">
      <c r="A372" s="15" t="s">
        <v>24</v>
      </c>
      <c r="B372" s="16" t="s">
        <v>283</v>
      </c>
      <c r="C372" s="16" t="s">
        <v>325</v>
      </c>
      <c r="D372" s="16" t="s">
        <v>344</v>
      </c>
      <c r="E372" s="16" t="s">
        <v>25</v>
      </c>
      <c r="F372" s="1">
        <v>45189.1</v>
      </c>
      <c r="G372" s="1">
        <v>8663.9</v>
      </c>
      <c r="H372" s="2">
        <v>0.19172543821408261</v>
      </c>
    </row>
    <row r="373" spans="1:8" x14ac:dyDescent="0.2">
      <c r="A373" s="14" t="s">
        <v>74</v>
      </c>
      <c r="B373" s="12" t="s">
        <v>283</v>
      </c>
      <c r="C373" s="12" t="s">
        <v>325</v>
      </c>
      <c r="D373" s="12" t="s">
        <v>345</v>
      </c>
      <c r="E373" s="12"/>
      <c r="F373" s="3">
        <v>1163.5</v>
      </c>
      <c r="G373" s="3">
        <v>284.39999999999998</v>
      </c>
      <c r="H373" s="4">
        <v>0.2444348947142243</v>
      </c>
    </row>
    <row r="374" spans="1:8" x14ac:dyDescent="0.2">
      <c r="A374" s="15" t="s">
        <v>37</v>
      </c>
      <c r="B374" s="16" t="s">
        <v>283</v>
      </c>
      <c r="C374" s="16" t="s">
        <v>325</v>
      </c>
      <c r="D374" s="16" t="s">
        <v>345</v>
      </c>
      <c r="E374" s="16" t="s">
        <v>38</v>
      </c>
      <c r="F374" s="1">
        <v>1163.5</v>
      </c>
      <c r="G374" s="1">
        <v>284.39999999999998</v>
      </c>
      <c r="H374" s="2">
        <v>0.2444348947142243</v>
      </c>
    </row>
    <row r="375" spans="1:8" x14ac:dyDescent="0.2">
      <c r="A375" s="14" t="s">
        <v>35</v>
      </c>
      <c r="B375" s="12" t="s">
        <v>283</v>
      </c>
      <c r="C375" s="12" t="s">
        <v>325</v>
      </c>
      <c r="D375" s="12" t="s">
        <v>346</v>
      </c>
      <c r="E375" s="12"/>
      <c r="F375" s="3">
        <v>672.1</v>
      </c>
      <c r="G375" s="3">
        <v>132.19999999999999</v>
      </c>
      <c r="H375" s="4">
        <v>0.1966969201011754</v>
      </c>
    </row>
    <row r="376" spans="1:8" x14ac:dyDescent="0.2">
      <c r="A376" s="15" t="s">
        <v>37</v>
      </c>
      <c r="B376" s="16" t="s">
        <v>283</v>
      </c>
      <c r="C376" s="16" t="s">
        <v>325</v>
      </c>
      <c r="D376" s="16" t="s">
        <v>346</v>
      </c>
      <c r="E376" s="16" t="s">
        <v>38</v>
      </c>
      <c r="F376" s="1">
        <v>672.1</v>
      </c>
      <c r="G376" s="1">
        <v>132.19999999999999</v>
      </c>
      <c r="H376" s="2">
        <v>0.1966969201011754</v>
      </c>
    </row>
    <row r="377" spans="1:8" x14ac:dyDescent="0.2">
      <c r="A377" s="14" t="s">
        <v>80</v>
      </c>
      <c r="B377" s="12" t="s">
        <v>283</v>
      </c>
      <c r="C377" s="12" t="s">
        <v>325</v>
      </c>
      <c r="D377" s="12" t="s">
        <v>347</v>
      </c>
      <c r="E377" s="12"/>
      <c r="F377" s="3">
        <v>60</v>
      </c>
      <c r="G377" s="3">
        <v>0</v>
      </c>
      <c r="H377" s="4">
        <v>0</v>
      </c>
    </row>
    <row r="378" spans="1:8" x14ac:dyDescent="0.2">
      <c r="A378" s="15" t="s">
        <v>37</v>
      </c>
      <c r="B378" s="16" t="s">
        <v>283</v>
      </c>
      <c r="C378" s="16" t="s">
        <v>325</v>
      </c>
      <c r="D378" s="16" t="s">
        <v>347</v>
      </c>
      <c r="E378" s="16" t="s">
        <v>38</v>
      </c>
      <c r="F378" s="1">
        <v>60</v>
      </c>
      <c r="G378" s="1">
        <v>0</v>
      </c>
      <c r="H378" s="2">
        <v>0</v>
      </c>
    </row>
    <row r="379" spans="1:8" ht="25.5" x14ac:dyDescent="0.2">
      <c r="A379" s="14" t="s">
        <v>298</v>
      </c>
      <c r="B379" s="12" t="s">
        <v>283</v>
      </c>
      <c r="C379" s="12" t="s">
        <v>325</v>
      </c>
      <c r="D379" s="12" t="s">
        <v>348</v>
      </c>
      <c r="E379" s="12"/>
      <c r="F379" s="3">
        <v>80</v>
      </c>
      <c r="G379" s="3">
        <v>0</v>
      </c>
      <c r="H379" s="4">
        <v>0</v>
      </c>
    </row>
    <row r="380" spans="1:8" x14ac:dyDescent="0.2">
      <c r="A380" s="15" t="s">
        <v>37</v>
      </c>
      <c r="B380" s="16" t="s">
        <v>283</v>
      </c>
      <c r="C380" s="16" t="s">
        <v>325</v>
      </c>
      <c r="D380" s="16" t="s">
        <v>348</v>
      </c>
      <c r="E380" s="16" t="s">
        <v>38</v>
      </c>
      <c r="F380" s="1">
        <v>80</v>
      </c>
      <c r="G380" s="1">
        <v>0</v>
      </c>
      <c r="H380" s="2">
        <v>0</v>
      </c>
    </row>
    <row r="381" spans="1:8" ht="38.25" x14ac:dyDescent="0.2">
      <c r="A381" s="18" t="s">
        <v>349</v>
      </c>
      <c r="B381" s="12" t="s">
        <v>283</v>
      </c>
      <c r="C381" s="12" t="s">
        <v>325</v>
      </c>
      <c r="D381" s="12" t="s">
        <v>350</v>
      </c>
      <c r="E381" s="12"/>
      <c r="F381" s="3">
        <v>278.39999999999998</v>
      </c>
      <c r="G381" s="3">
        <v>0</v>
      </c>
      <c r="H381" s="4">
        <v>0</v>
      </c>
    </row>
    <row r="382" spans="1:8" ht="25.5" x14ac:dyDescent="0.2">
      <c r="A382" s="14" t="s">
        <v>351</v>
      </c>
      <c r="B382" s="12" t="s">
        <v>283</v>
      </c>
      <c r="C382" s="12" t="s">
        <v>325</v>
      </c>
      <c r="D382" s="12" t="s">
        <v>352</v>
      </c>
      <c r="E382" s="12"/>
      <c r="F382" s="3">
        <v>278.39999999999998</v>
      </c>
      <c r="G382" s="3">
        <v>0</v>
      </c>
      <c r="H382" s="4">
        <v>0</v>
      </c>
    </row>
    <row r="383" spans="1:8" x14ac:dyDescent="0.2">
      <c r="A383" s="15" t="s">
        <v>37</v>
      </c>
      <c r="B383" s="16" t="s">
        <v>283</v>
      </c>
      <c r="C383" s="16" t="s">
        <v>325</v>
      </c>
      <c r="D383" s="16" t="s">
        <v>352</v>
      </c>
      <c r="E383" s="16" t="s">
        <v>38</v>
      </c>
      <c r="F383" s="1">
        <v>278.39999999999998</v>
      </c>
      <c r="G383" s="1">
        <v>0</v>
      </c>
      <c r="H383" s="2">
        <v>0</v>
      </c>
    </row>
    <row r="384" spans="1:8" ht="25.5" x14ac:dyDescent="0.2">
      <c r="A384" s="14" t="s">
        <v>158</v>
      </c>
      <c r="B384" s="12" t="s">
        <v>283</v>
      </c>
      <c r="C384" s="12" t="s">
        <v>325</v>
      </c>
      <c r="D384" s="12" t="s">
        <v>353</v>
      </c>
      <c r="E384" s="12"/>
      <c r="F384" s="3">
        <v>441.4</v>
      </c>
      <c r="G384" s="3">
        <v>0</v>
      </c>
      <c r="H384" s="4">
        <v>0</v>
      </c>
    </row>
    <row r="385" spans="1:8" x14ac:dyDescent="0.2">
      <c r="A385" s="14" t="s">
        <v>354</v>
      </c>
      <c r="B385" s="12" t="s">
        <v>283</v>
      </c>
      <c r="C385" s="12" t="s">
        <v>325</v>
      </c>
      <c r="D385" s="12" t="s">
        <v>355</v>
      </c>
      <c r="E385" s="12"/>
      <c r="F385" s="3">
        <v>441.4</v>
      </c>
      <c r="G385" s="3">
        <v>0</v>
      </c>
      <c r="H385" s="4">
        <v>0</v>
      </c>
    </row>
    <row r="386" spans="1:8" x14ac:dyDescent="0.2">
      <c r="A386" s="15" t="s">
        <v>37</v>
      </c>
      <c r="B386" s="16" t="s">
        <v>283</v>
      </c>
      <c r="C386" s="16" t="s">
        <v>325</v>
      </c>
      <c r="D386" s="16" t="s">
        <v>355</v>
      </c>
      <c r="E386" s="16" t="s">
        <v>38</v>
      </c>
      <c r="F386" s="1">
        <v>441.4</v>
      </c>
      <c r="G386" s="1">
        <v>0</v>
      </c>
      <c r="H386" s="2">
        <v>0</v>
      </c>
    </row>
    <row r="387" spans="1:8" ht="25.5" x14ac:dyDescent="0.2">
      <c r="A387" s="14" t="s">
        <v>166</v>
      </c>
      <c r="B387" s="12" t="s">
        <v>283</v>
      </c>
      <c r="C387" s="12" t="s">
        <v>325</v>
      </c>
      <c r="D387" s="12" t="s">
        <v>167</v>
      </c>
      <c r="E387" s="12"/>
      <c r="F387" s="3">
        <v>9006.2000000000007</v>
      </c>
      <c r="G387" s="3">
        <v>9006.2000000000007</v>
      </c>
      <c r="H387" s="4">
        <v>1</v>
      </c>
    </row>
    <row r="388" spans="1:8" ht="25.5" x14ac:dyDescent="0.2">
      <c r="A388" s="14" t="s">
        <v>356</v>
      </c>
      <c r="B388" s="12" t="s">
        <v>283</v>
      </c>
      <c r="C388" s="12" t="s">
        <v>325</v>
      </c>
      <c r="D388" s="12" t="s">
        <v>357</v>
      </c>
      <c r="E388" s="12"/>
      <c r="F388" s="3">
        <v>9006.2000000000007</v>
      </c>
      <c r="G388" s="3">
        <v>9006.2000000000007</v>
      </c>
      <c r="H388" s="4">
        <v>1</v>
      </c>
    </row>
    <row r="389" spans="1:8" x14ac:dyDescent="0.2">
      <c r="A389" s="14" t="s">
        <v>55</v>
      </c>
      <c r="B389" s="12" t="s">
        <v>283</v>
      </c>
      <c r="C389" s="12" t="s">
        <v>325</v>
      </c>
      <c r="D389" s="12" t="s">
        <v>358</v>
      </c>
      <c r="E389" s="12"/>
      <c r="F389" s="3">
        <v>9006.2000000000007</v>
      </c>
      <c r="G389" s="3">
        <v>9006.2000000000007</v>
      </c>
      <c r="H389" s="4">
        <v>1</v>
      </c>
    </row>
    <row r="390" spans="1:8" ht="25.5" x14ac:dyDescent="0.2">
      <c r="A390" s="14" t="s">
        <v>158</v>
      </c>
      <c r="B390" s="12" t="s">
        <v>283</v>
      </c>
      <c r="C390" s="12" t="s">
        <v>325</v>
      </c>
      <c r="D390" s="12" t="s">
        <v>359</v>
      </c>
      <c r="E390" s="12"/>
      <c r="F390" s="3">
        <v>9006.2000000000007</v>
      </c>
      <c r="G390" s="3">
        <v>9006.2000000000007</v>
      </c>
      <c r="H390" s="4">
        <v>1</v>
      </c>
    </row>
    <row r="391" spans="1:8" s="19" customFormat="1" x14ac:dyDescent="0.2">
      <c r="A391" s="14" t="s">
        <v>360</v>
      </c>
      <c r="B391" s="12" t="s">
        <v>283</v>
      </c>
      <c r="C391" s="12" t="s">
        <v>325</v>
      </c>
      <c r="D391" s="12" t="s">
        <v>361</v>
      </c>
      <c r="E391" s="12"/>
      <c r="F391" s="3">
        <v>9006.2000000000007</v>
      </c>
      <c r="G391" s="3">
        <v>9006.2000000000007</v>
      </c>
      <c r="H391" s="4">
        <v>1</v>
      </c>
    </row>
    <row r="392" spans="1:8" x14ac:dyDescent="0.2">
      <c r="A392" s="15" t="s">
        <v>37</v>
      </c>
      <c r="B392" s="16" t="s">
        <v>283</v>
      </c>
      <c r="C392" s="16" t="s">
        <v>325</v>
      </c>
      <c r="D392" s="16" t="s">
        <v>361</v>
      </c>
      <c r="E392" s="16" t="s">
        <v>38</v>
      </c>
      <c r="F392" s="1">
        <v>9006.2000000000007</v>
      </c>
      <c r="G392" s="1">
        <v>9006.2000000000007</v>
      </c>
      <c r="H392" s="2">
        <v>1</v>
      </c>
    </row>
    <row r="393" spans="1:8" x14ac:dyDescent="0.2">
      <c r="A393" s="14" t="s">
        <v>362</v>
      </c>
      <c r="B393" s="12" t="s">
        <v>283</v>
      </c>
      <c r="C393" s="12" t="s">
        <v>363</v>
      </c>
      <c r="D393" s="12"/>
      <c r="E393" s="12"/>
      <c r="F393" s="3">
        <v>56925.8</v>
      </c>
      <c r="G393" s="3">
        <v>12248.299999999997</v>
      </c>
      <c r="H393" s="4">
        <v>0.21516254492690479</v>
      </c>
    </row>
    <row r="394" spans="1:8" ht="25.5" x14ac:dyDescent="0.2">
      <c r="A394" s="14" t="s">
        <v>290</v>
      </c>
      <c r="B394" s="12" t="s">
        <v>283</v>
      </c>
      <c r="C394" s="12" t="s">
        <v>363</v>
      </c>
      <c r="D394" s="12" t="s">
        <v>291</v>
      </c>
      <c r="E394" s="12"/>
      <c r="F394" s="3">
        <v>56925.8</v>
      </c>
      <c r="G394" s="3">
        <v>12248.299999999997</v>
      </c>
      <c r="H394" s="4">
        <v>0.21516254492690479</v>
      </c>
    </row>
    <row r="395" spans="1:8" x14ac:dyDescent="0.2">
      <c r="A395" s="14" t="s">
        <v>364</v>
      </c>
      <c r="B395" s="12" t="s">
        <v>283</v>
      </c>
      <c r="C395" s="12" t="s">
        <v>363</v>
      </c>
      <c r="D395" s="12" t="s">
        <v>365</v>
      </c>
      <c r="E395" s="12"/>
      <c r="F395" s="3">
        <v>56925.8</v>
      </c>
      <c r="G395" s="3">
        <v>12248.299999999997</v>
      </c>
      <c r="H395" s="4">
        <v>0.21516254492690479</v>
      </c>
    </row>
    <row r="396" spans="1:8" x14ac:dyDescent="0.2">
      <c r="A396" s="14" t="s">
        <v>32</v>
      </c>
      <c r="B396" s="12" t="s">
        <v>283</v>
      </c>
      <c r="C396" s="12" t="s">
        <v>363</v>
      </c>
      <c r="D396" s="12" t="s">
        <v>366</v>
      </c>
      <c r="E396" s="12"/>
      <c r="F396" s="3">
        <v>9167.7000000000007</v>
      </c>
      <c r="G396" s="3">
        <v>2060.9</v>
      </c>
      <c r="H396" s="4">
        <v>0.22480011344175746</v>
      </c>
    </row>
    <row r="397" spans="1:8" x14ac:dyDescent="0.2">
      <c r="A397" s="14" t="s">
        <v>22</v>
      </c>
      <c r="B397" s="12" t="s">
        <v>283</v>
      </c>
      <c r="C397" s="12" t="s">
        <v>363</v>
      </c>
      <c r="D397" s="12" t="s">
        <v>367</v>
      </c>
      <c r="E397" s="12"/>
      <c r="F397" s="3">
        <v>9137.7000000000007</v>
      </c>
      <c r="G397" s="3">
        <v>2060.9</v>
      </c>
      <c r="H397" s="4">
        <v>0.22553815511561989</v>
      </c>
    </row>
    <row r="398" spans="1:8" ht="25.5" x14ac:dyDescent="0.2">
      <c r="A398" s="15" t="s">
        <v>24</v>
      </c>
      <c r="B398" s="16" t="s">
        <v>283</v>
      </c>
      <c r="C398" s="16" t="s">
        <v>363</v>
      </c>
      <c r="D398" s="16" t="s">
        <v>367</v>
      </c>
      <c r="E398" s="16" t="s">
        <v>25</v>
      </c>
      <c r="F398" s="1">
        <v>9137.7000000000007</v>
      </c>
      <c r="G398" s="1">
        <v>2060.9</v>
      </c>
      <c r="H398" s="2">
        <v>0.22553815511561989</v>
      </c>
    </row>
    <row r="399" spans="1:8" x14ac:dyDescent="0.2">
      <c r="A399" s="14" t="s">
        <v>35</v>
      </c>
      <c r="B399" s="12" t="s">
        <v>283</v>
      </c>
      <c r="C399" s="12" t="s">
        <v>363</v>
      </c>
      <c r="D399" s="12" t="s">
        <v>368</v>
      </c>
      <c r="E399" s="12"/>
      <c r="F399" s="3">
        <v>30</v>
      </c>
      <c r="G399" s="3">
        <v>0</v>
      </c>
      <c r="H399" s="4">
        <v>0</v>
      </c>
    </row>
    <row r="400" spans="1:8" x14ac:dyDescent="0.2">
      <c r="A400" s="15" t="s">
        <v>37</v>
      </c>
      <c r="B400" s="16" t="s">
        <v>283</v>
      </c>
      <c r="C400" s="16" t="s">
        <v>363</v>
      </c>
      <c r="D400" s="16" t="s">
        <v>368</v>
      </c>
      <c r="E400" s="16" t="s">
        <v>38</v>
      </c>
      <c r="F400" s="1">
        <v>30</v>
      </c>
      <c r="G400" s="1">
        <v>0</v>
      </c>
      <c r="H400" s="2">
        <v>0</v>
      </c>
    </row>
    <row r="401" spans="1:8" x14ac:dyDescent="0.2">
      <c r="A401" s="14" t="s">
        <v>71</v>
      </c>
      <c r="B401" s="12" t="s">
        <v>283</v>
      </c>
      <c r="C401" s="12" t="s">
        <v>363</v>
      </c>
      <c r="D401" s="12" t="s">
        <v>369</v>
      </c>
      <c r="E401" s="12"/>
      <c r="F401" s="3">
        <v>45185.599999999999</v>
      </c>
      <c r="G401" s="3">
        <v>9806.5999999999985</v>
      </c>
      <c r="H401" s="4">
        <v>0.21702931907510356</v>
      </c>
    </row>
    <row r="402" spans="1:8" x14ac:dyDescent="0.2">
      <c r="A402" s="14" t="s">
        <v>22</v>
      </c>
      <c r="B402" s="12" t="s">
        <v>283</v>
      </c>
      <c r="C402" s="12" t="s">
        <v>363</v>
      </c>
      <c r="D402" s="12" t="s">
        <v>370</v>
      </c>
      <c r="E402" s="12"/>
      <c r="F402" s="3">
        <v>44447.200000000004</v>
      </c>
      <c r="G402" s="3">
        <v>9649.7999999999993</v>
      </c>
      <c r="H402" s="4">
        <v>0.21710703936355943</v>
      </c>
    </row>
    <row r="403" spans="1:8" ht="25.5" x14ac:dyDescent="0.2">
      <c r="A403" s="15" t="s">
        <v>24</v>
      </c>
      <c r="B403" s="16" t="s">
        <v>283</v>
      </c>
      <c r="C403" s="16" t="s">
        <v>363</v>
      </c>
      <c r="D403" s="16" t="s">
        <v>370</v>
      </c>
      <c r="E403" s="16" t="s">
        <v>25</v>
      </c>
      <c r="F403" s="1">
        <v>44447.200000000004</v>
      </c>
      <c r="G403" s="1">
        <v>9649.7999999999993</v>
      </c>
      <c r="H403" s="2">
        <v>0.21710703936355943</v>
      </c>
    </row>
    <row r="404" spans="1:8" x14ac:dyDescent="0.2">
      <c r="A404" s="14" t="s">
        <v>74</v>
      </c>
      <c r="B404" s="12" t="s">
        <v>283</v>
      </c>
      <c r="C404" s="12" t="s">
        <v>363</v>
      </c>
      <c r="D404" s="12" t="s">
        <v>371</v>
      </c>
      <c r="E404" s="12"/>
      <c r="F404" s="3">
        <v>2.7</v>
      </c>
      <c r="G404" s="3">
        <v>0</v>
      </c>
      <c r="H404" s="4">
        <v>0</v>
      </c>
    </row>
    <row r="405" spans="1:8" x14ac:dyDescent="0.2">
      <c r="A405" s="15" t="s">
        <v>37</v>
      </c>
      <c r="B405" s="16" t="s">
        <v>283</v>
      </c>
      <c r="C405" s="16" t="s">
        <v>363</v>
      </c>
      <c r="D405" s="16" t="s">
        <v>371</v>
      </c>
      <c r="E405" s="16" t="s">
        <v>38</v>
      </c>
      <c r="F405" s="1">
        <v>2.7</v>
      </c>
      <c r="G405" s="1">
        <v>0</v>
      </c>
      <c r="H405" s="2">
        <v>0</v>
      </c>
    </row>
    <row r="406" spans="1:8" x14ac:dyDescent="0.2">
      <c r="A406" s="14" t="s">
        <v>35</v>
      </c>
      <c r="B406" s="12" t="s">
        <v>283</v>
      </c>
      <c r="C406" s="12" t="s">
        <v>363</v>
      </c>
      <c r="D406" s="12" t="s">
        <v>372</v>
      </c>
      <c r="E406" s="12"/>
      <c r="F406" s="3">
        <v>720.2</v>
      </c>
      <c r="G406" s="3">
        <v>156.80000000000001</v>
      </c>
      <c r="H406" s="4">
        <v>0.21771730074979173</v>
      </c>
    </row>
    <row r="407" spans="1:8" x14ac:dyDescent="0.2">
      <c r="A407" s="15" t="s">
        <v>37</v>
      </c>
      <c r="B407" s="16" t="s">
        <v>283</v>
      </c>
      <c r="C407" s="16" t="s">
        <v>363</v>
      </c>
      <c r="D407" s="16" t="s">
        <v>372</v>
      </c>
      <c r="E407" s="16" t="s">
        <v>38</v>
      </c>
      <c r="F407" s="1">
        <v>720.2</v>
      </c>
      <c r="G407" s="1">
        <v>156.80000000000001</v>
      </c>
      <c r="H407" s="2">
        <v>0.21771730074979173</v>
      </c>
    </row>
    <row r="408" spans="1:8" x14ac:dyDescent="0.2">
      <c r="A408" s="14" t="s">
        <v>80</v>
      </c>
      <c r="B408" s="12" t="s">
        <v>283</v>
      </c>
      <c r="C408" s="12" t="s">
        <v>363</v>
      </c>
      <c r="D408" s="12" t="s">
        <v>373</v>
      </c>
      <c r="E408" s="12"/>
      <c r="F408" s="3">
        <v>15.5</v>
      </c>
      <c r="G408" s="3">
        <v>0</v>
      </c>
      <c r="H408" s="4">
        <v>0</v>
      </c>
    </row>
    <row r="409" spans="1:8" x14ac:dyDescent="0.2">
      <c r="A409" s="15" t="s">
        <v>37</v>
      </c>
      <c r="B409" s="16" t="s">
        <v>283</v>
      </c>
      <c r="C409" s="16" t="s">
        <v>363</v>
      </c>
      <c r="D409" s="16" t="s">
        <v>373</v>
      </c>
      <c r="E409" s="16" t="s">
        <v>38</v>
      </c>
      <c r="F409" s="1">
        <v>15.5</v>
      </c>
      <c r="G409" s="1">
        <v>0</v>
      </c>
      <c r="H409" s="2">
        <v>0</v>
      </c>
    </row>
    <row r="410" spans="1:8" x14ac:dyDescent="0.2">
      <c r="A410" s="14" t="s">
        <v>86</v>
      </c>
      <c r="B410" s="12" t="s">
        <v>283</v>
      </c>
      <c r="C410" s="12" t="s">
        <v>363</v>
      </c>
      <c r="D410" s="12" t="s">
        <v>374</v>
      </c>
      <c r="E410" s="12"/>
      <c r="F410" s="3">
        <v>245</v>
      </c>
      <c r="G410" s="3">
        <v>25</v>
      </c>
      <c r="H410" s="4">
        <v>0.10204081632653061</v>
      </c>
    </row>
    <row r="411" spans="1:8" ht="25.5" x14ac:dyDescent="0.2">
      <c r="A411" s="14" t="s">
        <v>88</v>
      </c>
      <c r="B411" s="12" t="s">
        <v>283</v>
      </c>
      <c r="C411" s="12" t="s">
        <v>363</v>
      </c>
      <c r="D411" s="12" t="s">
        <v>375</v>
      </c>
      <c r="E411" s="12"/>
      <c r="F411" s="3">
        <v>245</v>
      </c>
      <c r="G411" s="3">
        <v>25</v>
      </c>
      <c r="H411" s="4">
        <v>0.10204081632653061</v>
      </c>
    </row>
    <row r="412" spans="1:8" x14ac:dyDescent="0.2">
      <c r="A412" s="15" t="s">
        <v>90</v>
      </c>
      <c r="B412" s="16" t="s">
        <v>283</v>
      </c>
      <c r="C412" s="16" t="s">
        <v>363</v>
      </c>
      <c r="D412" s="16" t="s">
        <v>375</v>
      </c>
      <c r="E412" s="16" t="s">
        <v>91</v>
      </c>
      <c r="F412" s="1">
        <v>245</v>
      </c>
      <c r="G412" s="1">
        <v>25</v>
      </c>
      <c r="H412" s="2">
        <v>0.10204081632653061</v>
      </c>
    </row>
    <row r="413" spans="1:8" x14ac:dyDescent="0.2">
      <c r="A413" s="14" t="s">
        <v>102</v>
      </c>
      <c r="B413" s="12" t="s">
        <v>283</v>
      </c>
      <c r="C413" s="12" t="s">
        <v>363</v>
      </c>
      <c r="D413" s="12" t="s">
        <v>376</v>
      </c>
      <c r="E413" s="12"/>
      <c r="F413" s="3">
        <v>2327.4999999999995</v>
      </c>
      <c r="G413" s="3">
        <v>355.8</v>
      </c>
      <c r="H413" s="4">
        <v>0.15286788399570359</v>
      </c>
    </row>
    <row r="414" spans="1:8" ht="38.25" x14ac:dyDescent="0.2">
      <c r="A414" s="14" t="s">
        <v>104</v>
      </c>
      <c r="B414" s="12" t="s">
        <v>283</v>
      </c>
      <c r="C414" s="12" t="s">
        <v>363</v>
      </c>
      <c r="D414" s="12" t="s">
        <v>377</v>
      </c>
      <c r="E414" s="12"/>
      <c r="F414" s="3">
        <v>2327.4999999999995</v>
      </c>
      <c r="G414" s="3">
        <v>355.8</v>
      </c>
      <c r="H414" s="4">
        <v>0.15286788399570359</v>
      </c>
    </row>
    <row r="415" spans="1:8" ht="25.5" x14ac:dyDescent="0.2">
      <c r="A415" s="15" t="s">
        <v>24</v>
      </c>
      <c r="B415" s="16" t="s">
        <v>283</v>
      </c>
      <c r="C415" s="16" t="s">
        <v>363</v>
      </c>
      <c r="D415" s="16" t="s">
        <v>377</v>
      </c>
      <c r="E415" s="16" t="s">
        <v>25</v>
      </c>
      <c r="F415" s="1">
        <v>2165.8999999999996</v>
      </c>
      <c r="G415" s="1">
        <v>355.8</v>
      </c>
      <c r="H415" s="2">
        <v>0.16427351216584332</v>
      </c>
    </row>
    <row r="416" spans="1:8" x14ac:dyDescent="0.2">
      <c r="A416" s="15" t="s">
        <v>37</v>
      </c>
      <c r="B416" s="16" t="s">
        <v>283</v>
      </c>
      <c r="C416" s="16" t="s">
        <v>363</v>
      </c>
      <c r="D416" s="16" t="s">
        <v>377</v>
      </c>
      <c r="E416" s="16" t="s">
        <v>38</v>
      </c>
      <c r="F416" s="1">
        <v>161.6</v>
      </c>
      <c r="G416" s="1">
        <v>0</v>
      </c>
      <c r="H416" s="2">
        <v>0</v>
      </c>
    </row>
    <row r="417" spans="1:8" x14ac:dyDescent="0.2">
      <c r="A417" s="14" t="s">
        <v>378</v>
      </c>
      <c r="B417" s="12" t="s">
        <v>283</v>
      </c>
      <c r="C417" s="12" t="s">
        <v>379</v>
      </c>
      <c r="D417" s="12"/>
      <c r="E417" s="12"/>
      <c r="F417" s="3">
        <v>90048.699999999983</v>
      </c>
      <c r="G417" s="3">
        <v>20692.3</v>
      </c>
      <c r="H417" s="4">
        <v>0.22979010246677634</v>
      </c>
    </row>
    <row r="418" spans="1:8" x14ac:dyDescent="0.2">
      <c r="A418" s="14" t="s">
        <v>380</v>
      </c>
      <c r="B418" s="12" t="s">
        <v>283</v>
      </c>
      <c r="C418" s="12" t="s">
        <v>381</v>
      </c>
      <c r="D418" s="12"/>
      <c r="E418" s="12"/>
      <c r="F418" s="3">
        <v>88563.799999999988</v>
      </c>
      <c r="G418" s="3">
        <v>20415.3</v>
      </c>
      <c r="H418" s="4">
        <v>0.23051517662972909</v>
      </c>
    </row>
    <row r="419" spans="1:8" x14ac:dyDescent="0.2">
      <c r="A419" s="14" t="s">
        <v>106</v>
      </c>
      <c r="B419" s="12" t="s">
        <v>283</v>
      </c>
      <c r="C419" s="12" t="s">
        <v>381</v>
      </c>
      <c r="D419" s="12" t="s">
        <v>107</v>
      </c>
      <c r="E419" s="12"/>
      <c r="F419" s="3">
        <v>4246</v>
      </c>
      <c r="G419" s="3">
        <v>0</v>
      </c>
      <c r="H419" s="4">
        <v>0</v>
      </c>
    </row>
    <row r="420" spans="1:8" x14ac:dyDescent="0.2">
      <c r="A420" s="14" t="s">
        <v>106</v>
      </c>
      <c r="B420" s="12" t="s">
        <v>283</v>
      </c>
      <c r="C420" s="12" t="s">
        <v>381</v>
      </c>
      <c r="D420" s="12" t="s">
        <v>108</v>
      </c>
      <c r="E420" s="12"/>
      <c r="F420" s="3">
        <v>4246</v>
      </c>
      <c r="G420" s="3">
        <v>0</v>
      </c>
      <c r="H420" s="4">
        <v>0</v>
      </c>
    </row>
    <row r="421" spans="1:8" x14ac:dyDescent="0.2">
      <c r="A421" s="14" t="s">
        <v>71</v>
      </c>
      <c r="B421" s="12" t="s">
        <v>283</v>
      </c>
      <c r="C421" s="12" t="s">
        <v>381</v>
      </c>
      <c r="D421" s="12" t="s">
        <v>286</v>
      </c>
      <c r="E421" s="12"/>
      <c r="F421" s="3">
        <v>4246</v>
      </c>
      <c r="G421" s="3">
        <v>0</v>
      </c>
      <c r="H421" s="4">
        <v>0</v>
      </c>
    </row>
    <row r="422" spans="1:8" ht="25.5" x14ac:dyDescent="0.2">
      <c r="A422" s="14" t="s">
        <v>158</v>
      </c>
      <c r="B422" s="12" t="s">
        <v>283</v>
      </c>
      <c r="C422" s="12" t="s">
        <v>381</v>
      </c>
      <c r="D422" s="12" t="s">
        <v>382</v>
      </c>
      <c r="E422" s="12"/>
      <c r="F422" s="3">
        <v>4246</v>
      </c>
      <c r="G422" s="3">
        <v>0</v>
      </c>
      <c r="H422" s="4">
        <v>0</v>
      </c>
    </row>
    <row r="423" spans="1:8" x14ac:dyDescent="0.2">
      <c r="A423" s="14" t="s">
        <v>187</v>
      </c>
      <c r="B423" s="12" t="s">
        <v>283</v>
      </c>
      <c r="C423" s="12" t="s">
        <v>381</v>
      </c>
      <c r="D423" s="12" t="s">
        <v>383</v>
      </c>
      <c r="E423" s="12"/>
      <c r="F423" s="3">
        <v>4246</v>
      </c>
      <c r="G423" s="3">
        <v>0</v>
      </c>
      <c r="H423" s="4">
        <v>0</v>
      </c>
    </row>
    <row r="424" spans="1:8" x14ac:dyDescent="0.2">
      <c r="A424" s="15" t="s">
        <v>288</v>
      </c>
      <c r="B424" s="16" t="s">
        <v>283</v>
      </c>
      <c r="C424" s="16" t="s">
        <v>381</v>
      </c>
      <c r="D424" s="16" t="s">
        <v>383</v>
      </c>
      <c r="E424" s="16" t="s">
        <v>289</v>
      </c>
      <c r="F424" s="1">
        <v>4246</v>
      </c>
      <c r="G424" s="1">
        <v>0</v>
      </c>
      <c r="H424" s="2">
        <v>0</v>
      </c>
    </row>
    <row r="425" spans="1:8" x14ac:dyDescent="0.2">
      <c r="A425" s="14" t="s">
        <v>384</v>
      </c>
      <c r="B425" s="12" t="s">
        <v>283</v>
      </c>
      <c r="C425" s="12" t="s">
        <v>381</v>
      </c>
      <c r="D425" s="12" t="s">
        <v>385</v>
      </c>
      <c r="E425" s="12"/>
      <c r="F425" s="3">
        <v>84317.799999999988</v>
      </c>
      <c r="G425" s="3">
        <v>20415.3</v>
      </c>
      <c r="H425" s="4">
        <v>0.24212325274141405</v>
      </c>
    </row>
    <row r="426" spans="1:8" x14ac:dyDescent="0.2">
      <c r="A426" s="14" t="s">
        <v>386</v>
      </c>
      <c r="B426" s="12" t="s">
        <v>283</v>
      </c>
      <c r="C426" s="12" t="s">
        <v>381</v>
      </c>
      <c r="D426" s="12" t="s">
        <v>387</v>
      </c>
      <c r="E426" s="12"/>
      <c r="F426" s="3">
        <v>84317.799999999988</v>
      </c>
      <c r="G426" s="3">
        <v>20415.3</v>
      </c>
      <c r="H426" s="4">
        <v>0.24212325274141405</v>
      </c>
    </row>
    <row r="427" spans="1:8" x14ac:dyDescent="0.2">
      <c r="A427" s="14" t="s">
        <v>71</v>
      </c>
      <c r="B427" s="12" t="s">
        <v>283</v>
      </c>
      <c r="C427" s="12" t="s">
        <v>381</v>
      </c>
      <c r="D427" s="12" t="s">
        <v>388</v>
      </c>
      <c r="E427" s="12"/>
      <c r="F427" s="3">
        <v>68618.599999999991</v>
      </c>
      <c r="G427" s="3">
        <v>15185.9</v>
      </c>
      <c r="H427" s="4">
        <v>0.22130879965490408</v>
      </c>
    </row>
    <row r="428" spans="1:8" x14ac:dyDescent="0.2">
      <c r="A428" s="14" t="s">
        <v>22</v>
      </c>
      <c r="B428" s="12" t="s">
        <v>283</v>
      </c>
      <c r="C428" s="12" t="s">
        <v>381</v>
      </c>
      <c r="D428" s="12" t="s">
        <v>389</v>
      </c>
      <c r="E428" s="12"/>
      <c r="F428" s="3">
        <v>66130.399999999994</v>
      </c>
      <c r="G428" s="3">
        <v>14724</v>
      </c>
      <c r="H428" s="4">
        <v>0.2226510046816593</v>
      </c>
    </row>
    <row r="429" spans="1:8" x14ac:dyDescent="0.2">
      <c r="A429" s="15" t="s">
        <v>288</v>
      </c>
      <c r="B429" s="16" t="s">
        <v>283</v>
      </c>
      <c r="C429" s="16" t="s">
        <v>381</v>
      </c>
      <c r="D429" s="16" t="s">
        <v>389</v>
      </c>
      <c r="E429" s="16" t="s">
        <v>289</v>
      </c>
      <c r="F429" s="1">
        <v>66130.399999999994</v>
      </c>
      <c r="G429" s="1">
        <v>14724</v>
      </c>
      <c r="H429" s="2">
        <v>0.2226510046816593</v>
      </c>
    </row>
    <row r="430" spans="1:8" x14ac:dyDescent="0.2">
      <c r="A430" s="14" t="s">
        <v>74</v>
      </c>
      <c r="B430" s="12" t="s">
        <v>283</v>
      </c>
      <c r="C430" s="12" t="s">
        <v>381</v>
      </c>
      <c r="D430" s="12" t="s">
        <v>390</v>
      </c>
      <c r="E430" s="12"/>
      <c r="F430" s="3">
        <v>1539.3</v>
      </c>
      <c r="G430" s="3">
        <v>408.8</v>
      </c>
      <c r="H430" s="4">
        <v>0.26557526148249205</v>
      </c>
    </row>
    <row r="431" spans="1:8" x14ac:dyDescent="0.2">
      <c r="A431" s="15" t="s">
        <v>288</v>
      </c>
      <c r="B431" s="16" t="s">
        <v>283</v>
      </c>
      <c r="C431" s="16" t="s">
        <v>381</v>
      </c>
      <c r="D431" s="16" t="s">
        <v>390</v>
      </c>
      <c r="E431" s="16" t="s">
        <v>289</v>
      </c>
      <c r="F431" s="1">
        <v>1539.3</v>
      </c>
      <c r="G431" s="1">
        <v>408.8</v>
      </c>
      <c r="H431" s="2">
        <v>0.26557526148249205</v>
      </c>
    </row>
    <row r="432" spans="1:8" x14ac:dyDescent="0.2">
      <c r="A432" s="14" t="s">
        <v>35</v>
      </c>
      <c r="B432" s="12" t="s">
        <v>283</v>
      </c>
      <c r="C432" s="12" t="s">
        <v>381</v>
      </c>
      <c r="D432" s="12" t="s">
        <v>391</v>
      </c>
      <c r="E432" s="12"/>
      <c r="F432" s="3">
        <v>198.9</v>
      </c>
      <c r="G432" s="3">
        <v>53.1</v>
      </c>
      <c r="H432" s="4">
        <v>0.2669683257918552</v>
      </c>
    </row>
    <row r="433" spans="1:8" x14ac:dyDescent="0.2">
      <c r="A433" s="15" t="s">
        <v>288</v>
      </c>
      <c r="B433" s="16" t="s">
        <v>283</v>
      </c>
      <c r="C433" s="16" t="s">
        <v>381</v>
      </c>
      <c r="D433" s="16" t="s">
        <v>391</v>
      </c>
      <c r="E433" s="16" t="s">
        <v>289</v>
      </c>
      <c r="F433" s="1">
        <v>198.9</v>
      </c>
      <c r="G433" s="1">
        <v>53.1</v>
      </c>
      <c r="H433" s="2">
        <v>0.2669683257918552</v>
      </c>
    </row>
    <row r="434" spans="1:8" ht="25.5" x14ac:dyDescent="0.2">
      <c r="A434" s="14" t="s">
        <v>298</v>
      </c>
      <c r="B434" s="12" t="s">
        <v>283</v>
      </c>
      <c r="C434" s="12" t="s">
        <v>381</v>
      </c>
      <c r="D434" s="12" t="s">
        <v>392</v>
      </c>
      <c r="E434" s="12"/>
      <c r="F434" s="3">
        <v>700</v>
      </c>
      <c r="G434" s="3">
        <v>0</v>
      </c>
      <c r="H434" s="4">
        <v>0</v>
      </c>
    </row>
    <row r="435" spans="1:8" x14ac:dyDescent="0.2">
      <c r="A435" s="15" t="s">
        <v>288</v>
      </c>
      <c r="B435" s="16" t="s">
        <v>283</v>
      </c>
      <c r="C435" s="16" t="s">
        <v>381</v>
      </c>
      <c r="D435" s="16" t="s">
        <v>392</v>
      </c>
      <c r="E435" s="16" t="s">
        <v>289</v>
      </c>
      <c r="F435" s="1">
        <v>700</v>
      </c>
      <c r="G435" s="1">
        <v>0</v>
      </c>
      <c r="H435" s="2">
        <v>0</v>
      </c>
    </row>
    <row r="436" spans="1:8" ht="25.5" x14ac:dyDescent="0.2">
      <c r="A436" s="14" t="s">
        <v>158</v>
      </c>
      <c r="B436" s="12" t="s">
        <v>283</v>
      </c>
      <c r="C436" s="12" t="s">
        <v>381</v>
      </c>
      <c r="D436" s="12" t="s">
        <v>393</v>
      </c>
      <c r="E436" s="12"/>
      <c r="F436" s="3">
        <v>50</v>
      </c>
      <c r="G436" s="3">
        <v>0</v>
      </c>
      <c r="H436" s="4">
        <v>0</v>
      </c>
    </row>
    <row r="437" spans="1:8" ht="25.5" x14ac:dyDescent="0.2">
      <c r="A437" s="14" t="s">
        <v>394</v>
      </c>
      <c r="B437" s="12" t="s">
        <v>283</v>
      </c>
      <c r="C437" s="12" t="s">
        <v>381</v>
      </c>
      <c r="D437" s="12" t="s">
        <v>395</v>
      </c>
      <c r="E437" s="12"/>
      <c r="F437" s="3">
        <v>50</v>
      </c>
      <c r="G437" s="3">
        <v>0</v>
      </c>
      <c r="H437" s="4">
        <v>0</v>
      </c>
    </row>
    <row r="438" spans="1:8" x14ac:dyDescent="0.2">
      <c r="A438" s="15" t="s">
        <v>288</v>
      </c>
      <c r="B438" s="16" t="s">
        <v>283</v>
      </c>
      <c r="C438" s="16" t="s">
        <v>381</v>
      </c>
      <c r="D438" s="16" t="s">
        <v>395</v>
      </c>
      <c r="E438" s="16" t="s">
        <v>289</v>
      </c>
      <c r="F438" s="1">
        <v>50</v>
      </c>
      <c r="G438" s="1">
        <v>0</v>
      </c>
      <c r="H438" s="2">
        <v>0</v>
      </c>
    </row>
    <row r="439" spans="1:8" x14ac:dyDescent="0.2">
      <c r="A439" s="14" t="s">
        <v>396</v>
      </c>
      <c r="B439" s="12" t="s">
        <v>283</v>
      </c>
      <c r="C439" s="12" t="s">
        <v>381</v>
      </c>
      <c r="D439" s="12" t="s">
        <v>397</v>
      </c>
      <c r="E439" s="12"/>
      <c r="F439" s="3">
        <v>15699.2</v>
      </c>
      <c r="G439" s="3">
        <v>5229.3999999999996</v>
      </c>
      <c r="H439" s="4">
        <v>0.3330997757847533</v>
      </c>
    </row>
    <row r="440" spans="1:8" ht="38.25" x14ac:dyDescent="0.2">
      <c r="A440" s="14" t="s">
        <v>104</v>
      </c>
      <c r="B440" s="12" t="s">
        <v>283</v>
      </c>
      <c r="C440" s="12" t="s">
        <v>381</v>
      </c>
      <c r="D440" s="12" t="s">
        <v>398</v>
      </c>
      <c r="E440" s="12"/>
      <c r="F440" s="3">
        <v>15699.2</v>
      </c>
      <c r="G440" s="3">
        <v>5229.3999999999996</v>
      </c>
      <c r="H440" s="4">
        <v>0.3330997757847533</v>
      </c>
    </row>
    <row r="441" spans="1:8" x14ac:dyDescent="0.2">
      <c r="A441" s="15" t="s">
        <v>288</v>
      </c>
      <c r="B441" s="16" t="s">
        <v>283</v>
      </c>
      <c r="C441" s="16" t="s">
        <v>381</v>
      </c>
      <c r="D441" s="16" t="s">
        <v>398</v>
      </c>
      <c r="E441" s="16" t="s">
        <v>289</v>
      </c>
      <c r="F441" s="1">
        <v>15699.2</v>
      </c>
      <c r="G441" s="1">
        <v>5229.3999999999996</v>
      </c>
      <c r="H441" s="2">
        <v>0.3330997757847533</v>
      </c>
    </row>
    <row r="442" spans="1:8" x14ac:dyDescent="0.2">
      <c r="A442" s="14" t="s">
        <v>399</v>
      </c>
      <c r="B442" s="12" t="s">
        <v>283</v>
      </c>
      <c r="C442" s="12" t="s">
        <v>400</v>
      </c>
      <c r="D442" s="12"/>
      <c r="E442" s="12"/>
      <c r="F442" s="3">
        <v>1484.9</v>
      </c>
      <c r="G442" s="3">
        <v>277</v>
      </c>
      <c r="H442" s="4">
        <v>0.18654454845444138</v>
      </c>
    </row>
    <row r="443" spans="1:8" x14ac:dyDescent="0.2">
      <c r="A443" s="14" t="s">
        <v>384</v>
      </c>
      <c r="B443" s="12" t="s">
        <v>283</v>
      </c>
      <c r="C443" s="12" t="s">
        <v>400</v>
      </c>
      <c r="D443" s="12" t="s">
        <v>385</v>
      </c>
      <c r="E443" s="12"/>
      <c r="F443" s="3">
        <v>1484.9</v>
      </c>
      <c r="G443" s="3">
        <v>277</v>
      </c>
      <c r="H443" s="4">
        <v>0.18654454845444138</v>
      </c>
    </row>
    <row r="444" spans="1:8" ht="25.5" x14ac:dyDescent="0.2">
      <c r="A444" s="14" t="s">
        <v>401</v>
      </c>
      <c r="B444" s="12" t="s">
        <v>283</v>
      </c>
      <c r="C444" s="12" t="s">
        <v>400</v>
      </c>
      <c r="D444" s="12" t="s">
        <v>402</v>
      </c>
      <c r="E444" s="12"/>
      <c r="F444" s="3">
        <v>1484.9</v>
      </c>
      <c r="G444" s="3">
        <v>277</v>
      </c>
      <c r="H444" s="4">
        <v>0.18654454845444138</v>
      </c>
    </row>
    <row r="445" spans="1:8" x14ac:dyDescent="0.2">
      <c r="A445" s="14" t="s">
        <v>55</v>
      </c>
      <c r="B445" s="12" t="s">
        <v>283</v>
      </c>
      <c r="C445" s="12" t="s">
        <v>400</v>
      </c>
      <c r="D445" s="12" t="s">
        <v>403</v>
      </c>
      <c r="E445" s="12"/>
      <c r="F445" s="3">
        <v>1484.9</v>
      </c>
      <c r="G445" s="3">
        <v>277</v>
      </c>
      <c r="H445" s="4">
        <v>0.18654454845444138</v>
      </c>
    </row>
    <row r="446" spans="1:8" ht="25.5" x14ac:dyDescent="0.2">
      <c r="A446" s="14" t="s">
        <v>298</v>
      </c>
      <c r="B446" s="12" t="s">
        <v>283</v>
      </c>
      <c r="C446" s="12" t="s">
        <v>400</v>
      </c>
      <c r="D446" s="12" t="s">
        <v>404</v>
      </c>
      <c r="E446" s="12"/>
      <c r="F446" s="3">
        <v>1484.9</v>
      </c>
      <c r="G446" s="3">
        <v>277</v>
      </c>
      <c r="H446" s="4">
        <v>0.18654454845444138</v>
      </c>
    </row>
    <row r="447" spans="1:8" x14ac:dyDescent="0.2">
      <c r="A447" s="15" t="s">
        <v>37</v>
      </c>
      <c r="B447" s="16" t="s">
        <v>283</v>
      </c>
      <c r="C447" s="16" t="s">
        <v>400</v>
      </c>
      <c r="D447" s="16" t="s">
        <v>404</v>
      </c>
      <c r="E447" s="16" t="s">
        <v>38</v>
      </c>
      <c r="F447" s="1">
        <v>1484.9</v>
      </c>
      <c r="G447" s="1">
        <v>277</v>
      </c>
      <c r="H447" s="2">
        <v>0.18654454845444138</v>
      </c>
    </row>
    <row r="448" spans="1:8" x14ac:dyDescent="0.2">
      <c r="A448" s="14" t="s">
        <v>405</v>
      </c>
      <c r="B448" s="12" t="s">
        <v>406</v>
      </c>
      <c r="C448" s="12"/>
      <c r="D448" s="12"/>
      <c r="E448" s="12"/>
      <c r="F448" s="3">
        <v>38674.400000000001</v>
      </c>
      <c r="G448" s="3">
        <v>5234</v>
      </c>
      <c r="H448" s="4">
        <v>0.13533500196512421</v>
      </c>
    </row>
    <row r="449" spans="1:8" x14ac:dyDescent="0.2">
      <c r="A449" s="14" t="s">
        <v>12</v>
      </c>
      <c r="B449" s="12" t="s">
        <v>406</v>
      </c>
      <c r="C449" s="12" t="s">
        <v>13</v>
      </c>
      <c r="D449" s="12"/>
      <c r="E449" s="12"/>
      <c r="F449" s="3">
        <v>24662</v>
      </c>
      <c r="G449" s="3">
        <v>5234</v>
      </c>
      <c r="H449" s="4">
        <v>0.21222934068607574</v>
      </c>
    </row>
    <row r="450" spans="1:8" x14ac:dyDescent="0.2">
      <c r="A450" s="14" t="s">
        <v>69</v>
      </c>
      <c r="B450" s="12" t="s">
        <v>406</v>
      </c>
      <c r="C450" s="12" t="s">
        <v>70</v>
      </c>
      <c r="D450" s="12"/>
      <c r="E450" s="12"/>
      <c r="F450" s="3">
        <v>24662</v>
      </c>
      <c r="G450" s="3">
        <v>5234</v>
      </c>
      <c r="H450" s="4">
        <v>0.21222934068607574</v>
      </c>
    </row>
    <row r="451" spans="1:8" x14ac:dyDescent="0.2">
      <c r="A451" s="14" t="s">
        <v>407</v>
      </c>
      <c r="B451" s="12" t="s">
        <v>406</v>
      </c>
      <c r="C451" s="12" t="s">
        <v>70</v>
      </c>
      <c r="D451" s="12" t="s">
        <v>408</v>
      </c>
      <c r="E451" s="12"/>
      <c r="F451" s="3">
        <v>24662</v>
      </c>
      <c r="G451" s="3">
        <v>5234</v>
      </c>
      <c r="H451" s="4">
        <v>0.21222934068607574</v>
      </c>
    </row>
    <row r="452" spans="1:8" x14ac:dyDescent="0.2">
      <c r="A452" s="14" t="s">
        <v>409</v>
      </c>
      <c r="B452" s="12" t="s">
        <v>406</v>
      </c>
      <c r="C452" s="12" t="s">
        <v>70</v>
      </c>
      <c r="D452" s="12" t="s">
        <v>410</v>
      </c>
      <c r="E452" s="12"/>
      <c r="F452" s="3">
        <v>3681.8</v>
      </c>
      <c r="G452" s="3">
        <v>569.4</v>
      </c>
      <c r="H452" s="4">
        <v>0.15465261556847193</v>
      </c>
    </row>
    <row r="453" spans="1:8" x14ac:dyDescent="0.2">
      <c r="A453" s="14" t="s">
        <v>55</v>
      </c>
      <c r="B453" s="12" t="s">
        <v>406</v>
      </c>
      <c r="C453" s="12" t="s">
        <v>70</v>
      </c>
      <c r="D453" s="12" t="s">
        <v>411</v>
      </c>
      <c r="E453" s="12"/>
      <c r="F453" s="3">
        <v>3681.8</v>
      </c>
      <c r="G453" s="3">
        <v>569.4</v>
      </c>
      <c r="H453" s="4">
        <v>0.15465261556847193</v>
      </c>
    </row>
    <row r="454" spans="1:8" x14ac:dyDescent="0.2">
      <c r="A454" s="14" t="s">
        <v>74</v>
      </c>
      <c r="B454" s="12" t="s">
        <v>406</v>
      </c>
      <c r="C454" s="12" t="s">
        <v>70</v>
      </c>
      <c r="D454" s="12" t="s">
        <v>412</v>
      </c>
      <c r="E454" s="12"/>
      <c r="F454" s="3">
        <v>2001.8000000000002</v>
      </c>
      <c r="G454" s="3">
        <v>481.2</v>
      </c>
      <c r="H454" s="4">
        <v>0.24038365471076029</v>
      </c>
    </row>
    <row r="455" spans="1:8" x14ac:dyDescent="0.2">
      <c r="A455" s="15" t="s">
        <v>37</v>
      </c>
      <c r="B455" s="16" t="s">
        <v>406</v>
      </c>
      <c r="C455" s="16" t="s">
        <v>70</v>
      </c>
      <c r="D455" s="16" t="s">
        <v>412</v>
      </c>
      <c r="E455" s="16" t="s">
        <v>38</v>
      </c>
      <c r="F455" s="1">
        <v>2001.8000000000002</v>
      </c>
      <c r="G455" s="1">
        <v>481.2</v>
      </c>
      <c r="H455" s="2">
        <v>0.24038365471076029</v>
      </c>
    </row>
    <row r="456" spans="1:8" x14ac:dyDescent="0.2">
      <c r="A456" s="14" t="s">
        <v>35</v>
      </c>
      <c r="B456" s="12" t="s">
        <v>406</v>
      </c>
      <c r="C456" s="12" t="s">
        <v>70</v>
      </c>
      <c r="D456" s="12" t="s">
        <v>413</v>
      </c>
      <c r="E456" s="12"/>
      <c r="F456" s="3">
        <v>1206.0999999999999</v>
      </c>
      <c r="G456" s="3">
        <v>55.3</v>
      </c>
      <c r="H456" s="4">
        <v>4.5850261172373764E-2</v>
      </c>
    </row>
    <row r="457" spans="1:8" x14ac:dyDescent="0.2">
      <c r="A457" s="15" t="s">
        <v>37</v>
      </c>
      <c r="B457" s="16" t="s">
        <v>406</v>
      </c>
      <c r="C457" s="16" t="s">
        <v>70</v>
      </c>
      <c r="D457" s="16" t="s">
        <v>413</v>
      </c>
      <c r="E457" s="16" t="s">
        <v>38</v>
      </c>
      <c r="F457" s="1">
        <v>885.5</v>
      </c>
      <c r="G457" s="1">
        <v>15</v>
      </c>
      <c r="H457" s="2">
        <v>1.693958215697346E-2</v>
      </c>
    </row>
    <row r="458" spans="1:8" x14ac:dyDescent="0.2">
      <c r="A458" s="15" t="s">
        <v>58</v>
      </c>
      <c r="B458" s="16" t="s">
        <v>406</v>
      </c>
      <c r="C458" s="16" t="s">
        <v>70</v>
      </c>
      <c r="D458" s="16" t="s">
        <v>413</v>
      </c>
      <c r="E458" s="16" t="s">
        <v>59</v>
      </c>
      <c r="F458" s="1">
        <v>320.60000000000002</v>
      </c>
      <c r="G458" s="1">
        <v>40.299999999999997</v>
      </c>
      <c r="H458" s="2">
        <v>0.12570180910792264</v>
      </c>
    </row>
    <row r="459" spans="1:8" x14ac:dyDescent="0.2">
      <c r="A459" s="14" t="s">
        <v>80</v>
      </c>
      <c r="B459" s="12" t="s">
        <v>406</v>
      </c>
      <c r="C459" s="12" t="s">
        <v>70</v>
      </c>
      <c r="D459" s="12" t="s">
        <v>414</v>
      </c>
      <c r="E459" s="12"/>
      <c r="F459" s="3">
        <v>473.9</v>
      </c>
      <c r="G459" s="3">
        <v>32.9</v>
      </c>
      <c r="H459" s="4">
        <v>6.9423929098966025E-2</v>
      </c>
    </row>
    <row r="460" spans="1:8" x14ac:dyDescent="0.2">
      <c r="A460" s="15" t="s">
        <v>37</v>
      </c>
      <c r="B460" s="16" t="s">
        <v>406</v>
      </c>
      <c r="C460" s="16" t="s">
        <v>70</v>
      </c>
      <c r="D460" s="16" t="s">
        <v>414</v>
      </c>
      <c r="E460" s="16" t="s">
        <v>38</v>
      </c>
      <c r="F460" s="1">
        <v>473.9</v>
      </c>
      <c r="G460" s="1">
        <v>32.9</v>
      </c>
      <c r="H460" s="2">
        <v>6.9423929098966025E-2</v>
      </c>
    </row>
    <row r="461" spans="1:8" x14ac:dyDescent="0.2">
      <c r="A461" s="14" t="s">
        <v>415</v>
      </c>
      <c r="B461" s="12" t="s">
        <v>406</v>
      </c>
      <c r="C461" s="12" t="s">
        <v>70</v>
      </c>
      <c r="D461" s="12" t="s">
        <v>416</v>
      </c>
      <c r="E461" s="12"/>
      <c r="F461" s="3">
        <v>20980.2</v>
      </c>
      <c r="G461" s="3">
        <v>4664.6000000000004</v>
      </c>
      <c r="H461" s="4">
        <v>0.22233343819410684</v>
      </c>
    </row>
    <row r="462" spans="1:8" x14ac:dyDescent="0.2">
      <c r="A462" s="14" t="s">
        <v>32</v>
      </c>
      <c r="B462" s="12" t="s">
        <v>406</v>
      </c>
      <c r="C462" s="12" t="s">
        <v>70</v>
      </c>
      <c r="D462" s="12" t="s">
        <v>417</v>
      </c>
      <c r="E462" s="12"/>
      <c r="F462" s="3">
        <v>20980.2</v>
      </c>
      <c r="G462" s="3">
        <v>4664.6000000000004</v>
      </c>
      <c r="H462" s="4">
        <v>0.22233343819410684</v>
      </c>
    </row>
    <row r="463" spans="1:8" x14ac:dyDescent="0.2">
      <c r="A463" s="14" t="s">
        <v>22</v>
      </c>
      <c r="B463" s="12" t="s">
        <v>406</v>
      </c>
      <c r="C463" s="12" t="s">
        <v>70</v>
      </c>
      <c r="D463" s="12" t="s">
        <v>418</v>
      </c>
      <c r="E463" s="12"/>
      <c r="F463" s="3">
        <v>20188.7</v>
      </c>
      <c r="G463" s="3">
        <v>4431.8</v>
      </c>
      <c r="H463" s="4">
        <v>0.21951883974698719</v>
      </c>
    </row>
    <row r="464" spans="1:8" ht="25.5" x14ac:dyDescent="0.2">
      <c r="A464" s="15" t="s">
        <v>24</v>
      </c>
      <c r="B464" s="16" t="s">
        <v>406</v>
      </c>
      <c r="C464" s="16" t="s">
        <v>70</v>
      </c>
      <c r="D464" s="16" t="s">
        <v>418</v>
      </c>
      <c r="E464" s="16" t="s">
        <v>25</v>
      </c>
      <c r="F464" s="1">
        <v>20188.7</v>
      </c>
      <c r="G464" s="1">
        <v>4431.8</v>
      </c>
      <c r="H464" s="2">
        <v>0.21951883974698719</v>
      </c>
    </row>
    <row r="465" spans="1:8" x14ac:dyDescent="0.2">
      <c r="A465" s="14" t="s">
        <v>35</v>
      </c>
      <c r="B465" s="12" t="s">
        <v>406</v>
      </c>
      <c r="C465" s="12" t="s">
        <v>70</v>
      </c>
      <c r="D465" s="12" t="s">
        <v>419</v>
      </c>
      <c r="E465" s="12"/>
      <c r="F465" s="3">
        <v>791.5</v>
      </c>
      <c r="G465" s="3">
        <v>232.8</v>
      </c>
      <c r="H465" s="4">
        <v>0.29412507896399243</v>
      </c>
    </row>
    <row r="466" spans="1:8" x14ac:dyDescent="0.2">
      <c r="A466" s="15" t="s">
        <v>37</v>
      </c>
      <c r="B466" s="16" t="s">
        <v>406</v>
      </c>
      <c r="C466" s="16" t="s">
        <v>70</v>
      </c>
      <c r="D466" s="16" t="s">
        <v>419</v>
      </c>
      <c r="E466" s="16" t="s">
        <v>38</v>
      </c>
      <c r="F466" s="1">
        <v>791.5</v>
      </c>
      <c r="G466" s="1">
        <v>232.8</v>
      </c>
      <c r="H466" s="2">
        <v>0.29412507896399243</v>
      </c>
    </row>
    <row r="467" spans="1:8" x14ac:dyDescent="0.2">
      <c r="A467" s="14" t="s">
        <v>139</v>
      </c>
      <c r="B467" s="12" t="s">
        <v>406</v>
      </c>
      <c r="C467" s="12" t="s">
        <v>140</v>
      </c>
      <c r="D467" s="12"/>
      <c r="E467" s="12"/>
      <c r="F467" s="3">
        <v>14012.4</v>
      </c>
      <c r="G467" s="3">
        <v>0</v>
      </c>
      <c r="H467" s="4">
        <v>0</v>
      </c>
    </row>
    <row r="468" spans="1:8" x14ac:dyDescent="0.2">
      <c r="A468" s="14" t="s">
        <v>149</v>
      </c>
      <c r="B468" s="12" t="s">
        <v>406</v>
      </c>
      <c r="C468" s="12" t="s">
        <v>150</v>
      </c>
      <c r="D468" s="12"/>
      <c r="E468" s="12"/>
      <c r="F468" s="3">
        <v>14012.4</v>
      </c>
      <c r="G468" s="3">
        <v>0</v>
      </c>
      <c r="H468" s="4">
        <v>0</v>
      </c>
    </row>
    <row r="469" spans="1:8" x14ac:dyDescent="0.2">
      <c r="A469" s="14" t="s">
        <v>151</v>
      </c>
      <c r="B469" s="12" t="s">
        <v>406</v>
      </c>
      <c r="C469" s="12" t="s">
        <v>150</v>
      </c>
      <c r="D469" s="12" t="s">
        <v>152</v>
      </c>
      <c r="E469" s="12"/>
      <c r="F469" s="3">
        <v>14012.4</v>
      </c>
      <c r="G469" s="3">
        <v>0</v>
      </c>
      <c r="H469" s="4">
        <v>0</v>
      </c>
    </row>
    <row r="470" spans="1:8" x14ac:dyDescent="0.2">
      <c r="A470" s="14" t="s">
        <v>151</v>
      </c>
      <c r="B470" s="12" t="s">
        <v>406</v>
      </c>
      <c r="C470" s="12" t="s">
        <v>150</v>
      </c>
      <c r="D470" s="12" t="s">
        <v>153</v>
      </c>
      <c r="E470" s="12"/>
      <c r="F470" s="3">
        <v>14012.4</v>
      </c>
      <c r="G470" s="3">
        <v>0</v>
      </c>
      <c r="H470" s="4">
        <v>0</v>
      </c>
    </row>
    <row r="471" spans="1:8" x14ac:dyDescent="0.2">
      <c r="A471" s="14" t="s">
        <v>55</v>
      </c>
      <c r="B471" s="12" t="s">
        <v>406</v>
      </c>
      <c r="C471" s="12" t="s">
        <v>150</v>
      </c>
      <c r="D471" s="12" t="s">
        <v>154</v>
      </c>
      <c r="E471" s="12"/>
      <c r="F471" s="3">
        <v>10642.5</v>
      </c>
      <c r="G471" s="3">
        <v>0</v>
      </c>
      <c r="H471" s="4">
        <v>0</v>
      </c>
    </row>
    <row r="472" spans="1:8" x14ac:dyDescent="0.2">
      <c r="A472" s="14" t="s">
        <v>35</v>
      </c>
      <c r="B472" s="12" t="s">
        <v>406</v>
      </c>
      <c r="C472" s="12" t="s">
        <v>150</v>
      </c>
      <c r="D472" s="12" t="s">
        <v>156</v>
      </c>
      <c r="E472" s="12"/>
      <c r="F472" s="3">
        <v>1462.4</v>
      </c>
      <c r="G472" s="3">
        <v>0</v>
      </c>
      <c r="H472" s="4">
        <v>0</v>
      </c>
    </row>
    <row r="473" spans="1:8" x14ac:dyDescent="0.2">
      <c r="A473" s="15" t="s">
        <v>37</v>
      </c>
      <c r="B473" s="16" t="s">
        <v>406</v>
      </c>
      <c r="C473" s="16" t="s">
        <v>150</v>
      </c>
      <c r="D473" s="16" t="s">
        <v>156</v>
      </c>
      <c r="E473" s="16" t="s">
        <v>38</v>
      </c>
      <c r="F473" s="1">
        <v>1462.4</v>
      </c>
      <c r="G473" s="1">
        <v>0</v>
      </c>
      <c r="H473" s="2">
        <v>0</v>
      </c>
    </row>
    <row r="474" spans="1:8" x14ac:dyDescent="0.2">
      <c r="A474" s="14" t="s">
        <v>80</v>
      </c>
      <c r="B474" s="12" t="s">
        <v>406</v>
      </c>
      <c r="C474" s="12" t="s">
        <v>150</v>
      </c>
      <c r="D474" s="12" t="s">
        <v>157</v>
      </c>
      <c r="E474" s="12"/>
      <c r="F474" s="3">
        <v>9180.1</v>
      </c>
      <c r="G474" s="3">
        <v>0</v>
      </c>
      <c r="H474" s="4">
        <v>0</v>
      </c>
    </row>
    <row r="475" spans="1:8" x14ac:dyDescent="0.2">
      <c r="A475" s="15" t="s">
        <v>37</v>
      </c>
      <c r="B475" s="16" t="s">
        <v>406</v>
      </c>
      <c r="C475" s="16" t="s">
        <v>150</v>
      </c>
      <c r="D475" s="16" t="s">
        <v>157</v>
      </c>
      <c r="E475" s="16" t="s">
        <v>38</v>
      </c>
      <c r="F475" s="1">
        <v>9180.1</v>
      </c>
      <c r="G475" s="1">
        <v>0</v>
      </c>
      <c r="H475" s="2">
        <v>0</v>
      </c>
    </row>
    <row r="476" spans="1:8" x14ac:dyDescent="0.2">
      <c r="A476" s="14" t="s">
        <v>102</v>
      </c>
      <c r="B476" s="12" t="s">
        <v>406</v>
      </c>
      <c r="C476" s="12" t="s">
        <v>150</v>
      </c>
      <c r="D476" s="12" t="s">
        <v>164</v>
      </c>
      <c r="E476" s="12"/>
      <c r="F476" s="3">
        <v>3369.9</v>
      </c>
      <c r="G476" s="3">
        <v>0</v>
      </c>
      <c r="H476" s="4">
        <v>0</v>
      </c>
    </row>
    <row r="477" spans="1:8" ht="38.25" x14ac:dyDescent="0.2">
      <c r="A477" s="14" t="s">
        <v>104</v>
      </c>
      <c r="B477" s="12" t="s">
        <v>406</v>
      </c>
      <c r="C477" s="12" t="s">
        <v>150</v>
      </c>
      <c r="D477" s="12" t="s">
        <v>165</v>
      </c>
      <c r="E477" s="12"/>
      <c r="F477" s="3">
        <v>3369.9</v>
      </c>
      <c r="G477" s="3">
        <v>0</v>
      </c>
      <c r="H477" s="4">
        <v>0</v>
      </c>
    </row>
    <row r="478" spans="1:8" x14ac:dyDescent="0.2">
      <c r="A478" s="15" t="s">
        <v>37</v>
      </c>
      <c r="B478" s="16" t="s">
        <v>406</v>
      </c>
      <c r="C478" s="16" t="s">
        <v>150</v>
      </c>
      <c r="D478" s="16" t="s">
        <v>165</v>
      </c>
      <c r="E478" s="16" t="s">
        <v>38</v>
      </c>
      <c r="F478" s="1">
        <v>3369.9</v>
      </c>
      <c r="G478" s="1">
        <v>0</v>
      </c>
      <c r="H478" s="2">
        <v>0</v>
      </c>
    </row>
    <row r="479" spans="1:8" x14ac:dyDescent="0.2">
      <c r="A479" s="14" t="s">
        <v>420</v>
      </c>
      <c r="B479" s="12" t="s">
        <v>421</v>
      </c>
      <c r="C479" s="12"/>
      <c r="D479" s="12"/>
      <c r="E479" s="12"/>
      <c r="F479" s="3">
        <v>2342699.7000000002</v>
      </c>
      <c r="G479" s="3">
        <v>495525.60000000003</v>
      </c>
      <c r="H479" s="4">
        <v>0.21151904360597307</v>
      </c>
    </row>
    <row r="480" spans="1:8" x14ac:dyDescent="0.2">
      <c r="A480" s="14" t="s">
        <v>212</v>
      </c>
      <c r="B480" s="12" t="s">
        <v>421</v>
      </c>
      <c r="C480" s="12" t="s">
        <v>213</v>
      </c>
      <c r="D480" s="12"/>
      <c r="E480" s="12"/>
      <c r="F480" s="3">
        <v>2329869.9000000004</v>
      </c>
      <c r="G480" s="3">
        <v>490731.9</v>
      </c>
      <c r="H480" s="4">
        <v>0.21062631007851551</v>
      </c>
    </row>
    <row r="481" spans="1:8" x14ac:dyDescent="0.2">
      <c r="A481" s="14" t="s">
        <v>422</v>
      </c>
      <c r="B481" s="12" t="s">
        <v>421</v>
      </c>
      <c r="C481" s="12" t="s">
        <v>423</v>
      </c>
      <c r="D481" s="12"/>
      <c r="E481" s="12"/>
      <c r="F481" s="3">
        <v>730383</v>
      </c>
      <c r="G481" s="3">
        <v>157649.5</v>
      </c>
      <c r="H481" s="4">
        <v>0.21584497448598886</v>
      </c>
    </row>
    <row r="482" spans="1:8" x14ac:dyDescent="0.2">
      <c r="A482" s="14" t="s">
        <v>106</v>
      </c>
      <c r="B482" s="12" t="s">
        <v>421</v>
      </c>
      <c r="C482" s="12" t="s">
        <v>423</v>
      </c>
      <c r="D482" s="12" t="s">
        <v>107</v>
      </c>
      <c r="E482" s="12"/>
      <c r="F482" s="3">
        <v>3221</v>
      </c>
      <c r="G482" s="3">
        <v>0</v>
      </c>
      <c r="H482" s="4">
        <v>0</v>
      </c>
    </row>
    <row r="483" spans="1:8" x14ac:dyDescent="0.2">
      <c r="A483" s="14" t="s">
        <v>106</v>
      </c>
      <c r="B483" s="12" t="s">
        <v>421</v>
      </c>
      <c r="C483" s="12" t="s">
        <v>423</v>
      </c>
      <c r="D483" s="12" t="s">
        <v>108</v>
      </c>
      <c r="E483" s="12"/>
      <c r="F483" s="3">
        <v>3221</v>
      </c>
      <c r="G483" s="3">
        <v>0</v>
      </c>
      <c r="H483" s="4">
        <v>0</v>
      </c>
    </row>
    <row r="484" spans="1:8" x14ac:dyDescent="0.2">
      <c r="A484" s="14" t="s">
        <v>71</v>
      </c>
      <c r="B484" s="12" t="s">
        <v>421</v>
      </c>
      <c r="C484" s="12" t="s">
        <v>423</v>
      </c>
      <c r="D484" s="12" t="s">
        <v>286</v>
      </c>
      <c r="E484" s="12"/>
      <c r="F484" s="3">
        <v>3221</v>
      </c>
      <c r="G484" s="3">
        <v>0</v>
      </c>
      <c r="H484" s="4">
        <v>0</v>
      </c>
    </row>
    <row r="485" spans="1:8" x14ac:dyDescent="0.2">
      <c r="A485" s="14" t="s">
        <v>80</v>
      </c>
      <c r="B485" s="12" t="s">
        <v>421</v>
      </c>
      <c r="C485" s="12" t="s">
        <v>423</v>
      </c>
      <c r="D485" s="12" t="s">
        <v>287</v>
      </c>
      <c r="E485" s="12"/>
      <c r="F485" s="3">
        <v>3221</v>
      </c>
      <c r="G485" s="3">
        <v>0</v>
      </c>
      <c r="H485" s="4">
        <v>0</v>
      </c>
    </row>
    <row r="486" spans="1:8" x14ac:dyDescent="0.2">
      <c r="A486" s="15" t="s">
        <v>37</v>
      </c>
      <c r="B486" s="16" t="s">
        <v>421</v>
      </c>
      <c r="C486" s="16" t="s">
        <v>423</v>
      </c>
      <c r="D486" s="16" t="s">
        <v>287</v>
      </c>
      <c r="E486" s="16" t="s">
        <v>38</v>
      </c>
      <c r="F486" s="1">
        <v>3221</v>
      </c>
      <c r="G486" s="1">
        <v>0</v>
      </c>
      <c r="H486" s="2">
        <v>0</v>
      </c>
    </row>
    <row r="487" spans="1:8" x14ac:dyDescent="0.2">
      <c r="A487" s="14" t="s">
        <v>424</v>
      </c>
      <c r="B487" s="12" t="s">
        <v>421</v>
      </c>
      <c r="C487" s="12" t="s">
        <v>423</v>
      </c>
      <c r="D487" s="12" t="s">
        <v>425</v>
      </c>
      <c r="E487" s="12"/>
      <c r="F487" s="3">
        <v>723127.8</v>
      </c>
      <c r="G487" s="3">
        <v>153659.5</v>
      </c>
      <c r="H487" s="4">
        <v>0.21249286778906853</v>
      </c>
    </row>
    <row r="488" spans="1:8" x14ac:dyDescent="0.2">
      <c r="A488" s="14" t="s">
        <v>426</v>
      </c>
      <c r="B488" s="12" t="s">
        <v>421</v>
      </c>
      <c r="C488" s="12" t="s">
        <v>423</v>
      </c>
      <c r="D488" s="12" t="s">
        <v>427</v>
      </c>
      <c r="E488" s="12"/>
      <c r="F488" s="3">
        <v>722851.8</v>
      </c>
      <c r="G488" s="3">
        <v>153613.5</v>
      </c>
      <c r="H488" s="4">
        <v>0.21251036519518937</v>
      </c>
    </row>
    <row r="489" spans="1:8" x14ac:dyDescent="0.2">
      <c r="A489" s="14" t="s">
        <v>71</v>
      </c>
      <c r="B489" s="12" t="s">
        <v>421</v>
      </c>
      <c r="C489" s="12" t="s">
        <v>423</v>
      </c>
      <c r="D489" s="12" t="s">
        <v>428</v>
      </c>
      <c r="E489" s="12"/>
      <c r="F489" s="3">
        <v>84619.5</v>
      </c>
      <c r="G489" s="3">
        <v>28490.400000000001</v>
      </c>
      <c r="H489" s="4">
        <v>0.33668835197560848</v>
      </c>
    </row>
    <row r="490" spans="1:8" x14ac:dyDescent="0.2">
      <c r="A490" s="14" t="s">
        <v>22</v>
      </c>
      <c r="B490" s="12" t="s">
        <v>421</v>
      </c>
      <c r="C490" s="12" t="s">
        <v>423</v>
      </c>
      <c r="D490" s="12" t="s">
        <v>429</v>
      </c>
      <c r="E490" s="12"/>
      <c r="F490" s="3">
        <v>4820.3</v>
      </c>
      <c r="G490" s="3">
        <v>704.5</v>
      </c>
      <c r="H490" s="4">
        <v>0.14615272908325208</v>
      </c>
    </row>
    <row r="491" spans="1:8" ht="25.5" x14ac:dyDescent="0.2">
      <c r="A491" s="15" t="s">
        <v>24</v>
      </c>
      <c r="B491" s="16" t="s">
        <v>421</v>
      </c>
      <c r="C491" s="16" t="s">
        <v>423</v>
      </c>
      <c r="D491" s="16" t="s">
        <v>429</v>
      </c>
      <c r="E491" s="16" t="s">
        <v>25</v>
      </c>
      <c r="F491" s="1">
        <v>4820.3</v>
      </c>
      <c r="G491" s="1">
        <v>704.5</v>
      </c>
      <c r="H491" s="2">
        <v>0.14615272908325208</v>
      </c>
    </row>
    <row r="492" spans="1:8" x14ac:dyDescent="0.2">
      <c r="A492" s="14" t="s">
        <v>74</v>
      </c>
      <c r="B492" s="12" t="s">
        <v>421</v>
      </c>
      <c r="C492" s="12" t="s">
        <v>423</v>
      </c>
      <c r="D492" s="12" t="s">
        <v>430</v>
      </c>
      <c r="E492" s="12"/>
      <c r="F492" s="3">
        <v>37857.800000000003</v>
      </c>
      <c r="G492" s="3">
        <v>17449.8</v>
      </c>
      <c r="H492" s="4">
        <v>0.46093011215654367</v>
      </c>
    </row>
    <row r="493" spans="1:8" x14ac:dyDescent="0.2">
      <c r="A493" s="15" t="s">
        <v>37</v>
      </c>
      <c r="B493" s="16" t="s">
        <v>421</v>
      </c>
      <c r="C493" s="16" t="s">
        <v>423</v>
      </c>
      <c r="D493" s="16" t="s">
        <v>430</v>
      </c>
      <c r="E493" s="16" t="s">
        <v>38</v>
      </c>
      <c r="F493" s="1">
        <v>37857.800000000003</v>
      </c>
      <c r="G493" s="1">
        <v>17449.8</v>
      </c>
      <c r="H493" s="2">
        <v>0.46093011215654367</v>
      </c>
    </row>
    <row r="494" spans="1:8" x14ac:dyDescent="0.2">
      <c r="A494" s="14" t="s">
        <v>35</v>
      </c>
      <c r="B494" s="12" t="s">
        <v>421</v>
      </c>
      <c r="C494" s="12" t="s">
        <v>423</v>
      </c>
      <c r="D494" s="12" t="s">
        <v>431</v>
      </c>
      <c r="E494" s="12"/>
      <c r="F494" s="3">
        <v>37816.400000000001</v>
      </c>
      <c r="G494" s="3">
        <v>10336.1</v>
      </c>
      <c r="H494" s="4">
        <v>0.27332321426682604</v>
      </c>
    </row>
    <row r="495" spans="1:8" x14ac:dyDescent="0.2">
      <c r="A495" s="15" t="s">
        <v>37</v>
      </c>
      <c r="B495" s="16" t="s">
        <v>421</v>
      </c>
      <c r="C495" s="16" t="s">
        <v>423</v>
      </c>
      <c r="D495" s="16" t="s">
        <v>431</v>
      </c>
      <c r="E495" s="16" t="s">
        <v>38</v>
      </c>
      <c r="F495" s="1">
        <v>37816.400000000001</v>
      </c>
      <c r="G495" s="1">
        <v>10336.1</v>
      </c>
      <c r="H495" s="2">
        <v>0.27332321426682604</v>
      </c>
    </row>
    <row r="496" spans="1:8" x14ac:dyDescent="0.2">
      <c r="A496" s="14" t="s">
        <v>80</v>
      </c>
      <c r="B496" s="12" t="s">
        <v>421</v>
      </c>
      <c r="C496" s="12" t="s">
        <v>423</v>
      </c>
      <c r="D496" s="12" t="s">
        <v>432</v>
      </c>
      <c r="E496" s="12"/>
      <c r="F496" s="3">
        <v>155</v>
      </c>
      <c r="G496" s="3">
        <v>0</v>
      </c>
      <c r="H496" s="4">
        <v>0</v>
      </c>
    </row>
    <row r="497" spans="1:8" x14ac:dyDescent="0.2">
      <c r="A497" s="15" t="s">
        <v>37</v>
      </c>
      <c r="B497" s="16" t="s">
        <v>421</v>
      </c>
      <c r="C497" s="16" t="s">
        <v>423</v>
      </c>
      <c r="D497" s="16" t="s">
        <v>432</v>
      </c>
      <c r="E497" s="16" t="s">
        <v>38</v>
      </c>
      <c r="F497" s="1">
        <v>155</v>
      </c>
      <c r="G497" s="1">
        <v>0</v>
      </c>
      <c r="H497" s="2">
        <v>0</v>
      </c>
    </row>
    <row r="498" spans="1:8" ht="25.5" x14ac:dyDescent="0.2">
      <c r="A498" s="14" t="s">
        <v>158</v>
      </c>
      <c r="B498" s="12" t="s">
        <v>421</v>
      </c>
      <c r="C498" s="12" t="s">
        <v>423</v>
      </c>
      <c r="D498" s="12" t="s">
        <v>433</v>
      </c>
      <c r="E498" s="12"/>
      <c r="F498" s="3">
        <v>3970</v>
      </c>
      <c r="G498" s="3">
        <v>0</v>
      </c>
      <c r="H498" s="4">
        <v>0</v>
      </c>
    </row>
    <row r="499" spans="1:8" x14ac:dyDescent="0.2">
      <c r="A499" s="14" t="s">
        <v>354</v>
      </c>
      <c r="B499" s="12" t="s">
        <v>421</v>
      </c>
      <c r="C499" s="12" t="s">
        <v>423</v>
      </c>
      <c r="D499" s="12" t="s">
        <v>434</v>
      </c>
      <c r="E499" s="12"/>
      <c r="F499" s="3">
        <v>3970</v>
      </c>
      <c r="G499" s="3">
        <v>0</v>
      </c>
      <c r="H499" s="4">
        <v>0</v>
      </c>
    </row>
    <row r="500" spans="1:8" x14ac:dyDescent="0.2">
      <c r="A500" s="15" t="s">
        <v>37</v>
      </c>
      <c r="B500" s="16" t="s">
        <v>421</v>
      </c>
      <c r="C500" s="16" t="s">
        <v>423</v>
      </c>
      <c r="D500" s="16" t="s">
        <v>434</v>
      </c>
      <c r="E500" s="16" t="s">
        <v>38</v>
      </c>
      <c r="F500" s="1">
        <v>3970</v>
      </c>
      <c r="G500" s="1">
        <v>0</v>
      </c>
      <c r="H500" s="2">
        <v>0</v>
      </c>
    </row>
    <row r="501" spans="1:8" x14ac:dyDescent="0.2">
      <c r="A501" s="14" t="s">
        <v>47</v>
      </c>
      <c r="B501" s="12" t="s">
        <v>421</v>
      </c>
      <c r="C501" s="12" t="s">
        <v>423</v>
      </c>
      <c r="D501" s="12" t="s">
        <v>435</v>
      </c>
      <c r="E501" s="12"/>
      <c r="F501" s="3">
        <v>638232.30000000005</v>
      </c>
      <c r="G501" s="3">
        <v>125123.1</v>
      </c>
      <c r="H501" s="4">
        <v>0.19604632983946441</v>
      </c>
    </row>
    <row r="502" spans="1:8" ht="25.5" x14ac:dyDescent="0.2">
      <c r="A502" s="14" t="s">
        <v>436</v>
      </c>
      <c r="B502" s="12" t="s">
        <v>421</v>
      </c>
      <c r="C502" s="12" t="s">
        <v>423</v>
      </c>
      <c r="D502" s="12" t="s">
        <v>437</v>
      </c>
      <c r="E502" s="12"/>
      <c r="F502" s="3">
        <v>638232.30000000005</v>
      </c>
      <c r="G502" s="3">
        <v>125123.1</v>
      </c>
      <c r="H502" s="4">
        <v>0.19604632983946441</v>
      </c>
    </row>
    <row r="503" spans="1:8" ht="25.5" x14ac:dyDescent="0.2">
      <c r="A503" s="15" t="s">
        <v>24</v>
      </c>
      <c r="B503" s="16" t="s">
        <v>421</v>
      </c>
      <c r="C503" s="16" t="s">
        <v>423</v>
      </c>
      <c r="D503" s="16" t="s">
        <v>437</v>
      </c>
      <c r="E503" s="16" t="s">
        <v>25</v>
      </c>
      <c r="F503" s="1">
        <v>634342.30000000005</v>
      </c>
      <c r="G503" s="1">
        <v>124162.1</v>
      </c>
      <c r="H503" s="2">
        <v>0.19573359682934591</v>
      </c>
    </row>
    <row r="504" spans="1:8" x14ac:dyDescent="0.2">
      <c r="A504" s="15" t="s">
        <v>37</v>
      </c>
      <c r="B504" s="16" t="s">
        <v>421</v>
      </c>
      <c r="C504" s="16" t="s">
        <v>423</v>
      </c>
      <c r="D504" s="16" t="s">
        <v>437</v>
      </c>
      <c r="E504" s="16" t="s">
        <v>38</v>
      </c>
      <c r="F504" s="1">
        <v>3890</v>
      </c>
      <c r="G504" s="1">
        <v>961</v>
      </c>
      <c r="H504" s="2">
        <v>0.24704370179948587</v>
      </c>
    </row>
    <row r="505" spans="1:8" x14ac:dyDescent="0.2">
      <c r="A505" s="14" t="s">
        <v>438</v>
      </c>
      <c r="B505" s="12" t="s">
        <v>421</v>
      </c>
      <c r="C505" s="12" t="s">
        <v>423</v>
      </c>
      <c r="D505" s="12" t="s">
        <v>439</v>
      </c>
      <c r="E505" s="12"/>
      <c r="F505" s="3">
        <v>276</v>
      </c>
      <c r="G505" s="3">
        <v>46</v>
      </c>
      <c r="H505" s="4">
        <v>0.16666666666666666</v>
      </c>
    </row>
    <row r="506" spans="1:8" x14ac:dyDescent="0.2">
      <c r="A506" s="14" t="s">
        <v>71</v>
      </c>
      <c r="B506" s="12" t="s">
        <v>421</v>
      </c>
      <c r="C506" s="12" t="s">
        <v>423</v>
      </c>
      <c r="D506" s="12" t="s">
        <v>440</v>
      </c>
      <c r="E506" s="12"/>
      <c r="F506" s="3">
        <v>276</v>
      </c>
      <c r="G506" s="3">
        <v>46</v>
      </c>
      <c r="H506" s="4">
        <v>0.16666666666666666</v>
      </c>
    </row>
    <row r="507" spans="1:8" x14ac:dyDescent="0.2">
      <c r="A507" s="14" t="s">
        <v>35</v>
      </c>
      <c r="B507" s="12" t="s">
        <v>421</v>
      </c>
      <c r="C507" s="12" t="s">
        <v>423</v>
      </c>
      <c r="D507" s="12" t="s">
        <v>441</v>
      </c>
      <c r="E507" s="12"/>
      <c r="F507" s="3">
        <v>276</v>
      </c>
      <c r="G507" s="3">
        <v>46</v>
      </c>
      <c r="H507" s="4">
        <v>0.16666666666666666</v>
      </c>
    </row>
    <row r="508" spans="1:8" x14ac:dyDescent="0.2">
      <c r="A508" s="15" t="s">
        <v>118</v>
      </c>
      <c r="B508" s="16" t="s">
        <v>421</v>
      </c>
      <c r="C508" s="16" t="s">
        <v>423</v>
      </c>
      <c r="D508" s="16" t="s">
        <v>441</v>
      </c>
      <c r="E508" s="16" t="s">
        <v>119</v>
      </c>
      <c r="F508" s="1">
        <v>276</v>
      </c>
      <c r="G508" s="1">
        <v>46</v>
      </c>
      <c r="H508" s="2">
        <v>0.16666666666666666</v>
      </c>
    </row>
    <row r="509" spans="1:8" ht="25.5" x14ac:dyDescent="0.2">
      <c r="A509" s="14" t="s">
        <v>166</v>
      </c>
      <c r="B509" s="12" t="s">
        <v>421</v>
      </c>
      <c r="C509" s="12" t="s">
        <v>423</v>
      </c>
      <c r="D509" s="12" t="s">
        <v>167</v>
      </c>
      <c r="E509" s="12"/>
      <c r="F509" s="3">
        <v>4034.2</v>
      </c>
      <c r="G509" s="3">
        <v>3990</v>
      </c>
      <c r="H509" s="4">
        <v>0.98904367656536618</v>
      </c>
    </row>
    <row r="510" spans="1:8" ht="25.5" x14ac:dyDescent="0.2">
      <c r="A510" s="14" t="s">
        <v>442</v>
      </c>
      <c r="B510" s="12" t="s">
        <v>421</v>
      </c>
      <c r="C510" s="12" t="s">
        <v>423</v>
      </c>
      <c r="D510" s="12" t="s">
        <v>443</v>
      </c>
      <c r="E510" s="12"/>
      <c r="F510" s="3">
        <v>4034.2</v>
      </c>
      <c r="G510" s="3">
        <v>3990</v>
      </c>
      <c r="H510" s="4">
        <v>0.98904367656536618</v>
      </c>
    </row>
    <row r="511" spans="1:8" x14ac:dyDescent="0.2">
      <c r="A511" s="14" t="s">
        <v>55</v>
      </c>
      <c r="B511" s="12" t="s">
        <v>421</v>
      </c>
      <c r="C511" s="12" t="s">
        <v>423</v>
      </c>
      <c r="D511" s="12" t="s">
        <v>444</v>
      </c>
      <c r="E511" s="12"/>
      <c r="F511" s="3">
        <v>4034.2</v>
      </c>
      <c r="G511" s="3">
        <v>3990</v>
      </c>
      <c r="H511" s="4">
        <v>0.98904367656536618</v>
      </c>
    </row>
    <row r="512" spans="1:8" ht="25.5" x14ac:dyDescent="0.2">
      <c r="A512" s="14" t="s">
        <v>158</v>
      </c>
      <c r="B512" s="12" t="s">
        <v>421</v>
      </c>
      <c r="C512" s="12" t="s">
        <v>423</v>
      </c>
      <c r="D512" s="12" t="s">
        <v>445</v>
      </c>
      <c r="E512" s="12"/>
      <c r="F512" s="3">
        <v>4034.2</v>
      </c>
      <c r="G512" s="3">
        <v>3990</v>
      </c>
      <c r="H512" s="4">
        <v>0.98904367656536618</v>
      </c>
    </row>
    <row r="513" spans="1:8" x14ac:dyDescent="0.2">
      <c r="A513" s="14" t="s">
        <v>446</v>
      </c>
      <c r="B513" s="12" t="s">
        <v>421</v>
      </c>
      <c r="C513" s="12" t="s">
        <v>423</v>
      </c>
      <c r="D513" s="12" t="s">
        <v>447</v>
      </c>
      <c r="E513" s="12"/>
      <c r="F513" s="3">
        <v>4034.2</v>
      </c>
      <c r="G513" s="3">
        <v>3990</v>
      </c>
      <c r="H513" s="4">
        <v>0.98904367656536618</v>
      </c>
    </row>
    <row r="514" spans="1:8" x14ac:dyDescent="0.2">
      <c r="A514" s="15" t="s">
        <v>37</v>
      </c>
      <c r="B514" s="16" t="s">
        <v>421</v>
      </c>
      <c r="C514" s="16" t="s">
        <v>423</v>
      </c>
      <c r="D514" s="16" t="s">
        <v>447</v>
      </c>
      <c r="E514" s="16" t="s">
        <v>38</v>
      </c>
      <c r="F514" s="1">
        <v>4034.2</v>
      </c>
      <c r="G514" s="1">
        <v>3990</v>
      </c>
      <c r="H514" s="2">
        <v>0.98904367656536618</v>
      </c>
    </row>
    <row r="515" spans="1:8" x14ac:dyDescent="0.2">
      <c r="A515" s="14" t="s">
        <v>448</v>
      </c>
      <c r="B515" s="12" t="s">
        <v>421</v>
      </c>
      <c r="C515" s="12" t="s">
        <v>449</v>
      </c>
      <c r="D515" s="12"/>
      <c r="E515" s="12"/>
      <c r="F515" s="3">
        <v>1350750.1</v>
      </c>
      <c r="G515" s="3">
        <v>283028.7</v>
      </c>
      <c r="H515" s="4">
        <v>0.20953446533152209</v>
      </c>
    </row>
    <row r="516" spans="1:8" x14ac:dyDescent="0.2">
      <c r="A516" s="14" t="s">
        <v>106</v>
      </c>
      <c r="B516" s="12" t="s">
        <v>421</v>
      </c>
      <c r="C516" s="12" t="s">
        <v>449</v>
      </c>
      <c r="D516" s="12" t="s">
        <v>107</v>
      </c>
      <c r="E516" s="12"/>
      <c r="F516" s="3">
        <v>10993.1</v>
      </c>
      <c r="G516" s="3">
        <v>0</v>
      </c>
      <c r="H516" s="4">
        <v>0</v>
      </c>
    </row>
    <row r="517" spans="1:8" x14ac:dyDescent="0.2">
      <c r="A517" s="14" t="s">
        <v>106</v>
      </c>
      <c r="B517" s="12" t="s">
        <v>421</v>
      </c>
      <c r="C517" s="12" t="s">
        <v>449</v>
      </c>
      <c r="D517" s="12" t="s">
        <v>108</v>
      </c>
      <c r="E517" s="12"/>
      <c r="F517" s="3">
        <v>10993.1</v>
      </c>
      <c r="G517" s="3">
        <v>0</v>
      </c>
      <c r="H517" s="4">
        <v>0</v>
      </c>
    </row>
    <row r="518" spans="1:8" x14ac:dyDescent="0.2">
      <c r="A518" s="14" t="s">
        <v>71</v>
      </c>
      <c r="B518" s="12" t="s">
        <v>421</v>
      </c>
      <c r="C518" s="12" t="s">
        <v>449</v>
      </c>
      <c r="D518" s="12" t="s">
        <v>286</v>
      </c>
      <c r="E518" s="12"/>
      <c r="F518" s="3">
        <v>10993.1</v>
      </c>
      <c r="G518" s="3">
        <v>0</v>
      </c>
      <c r="H518" s="4">
        <v>0</v>
      </c>
    </row>
    <row r="519" spans="1:8" x14ac:dyDescent="0.2">
      <c r="A519" s="14" t="s">
        <v>80</v>
      </c>
      <c r="B519" s="12" t="s">
        <v>421</v>
      </c>
      <c r="C519" s="12" t="s">
        <v>449</v>
      </c>
      <c r="D519" s="12" t="s">
        <v>287</v>
      </c>
      <c r="E519" s="12"/>
      <c r="F519" s="3">
        <v>4028.1</v>
      </c>
      <c r="G519" s="3">
        <v>0</v>
      </c>
      <c r="H519" s="4">
        <v>0</v>
      </c>
    </row>
    <row r="520" spans="1:8" x14ac:dyDescent="0.2">
      <c r="A520" s="15" t="s">
        <v>37</v>
      </c>
      <c r="B520" s="16" t="s">
        <v>421</v>
      </c>
      <c r="C520" s="16" t="s">
        <v>449</v>
      </c>
      <c r="D520" s="16" t="s">
        <v>287</v>
      </c>
      <c r="E520" s="16" t="s">
        <v>38</v>
      </c>
      <c r="F520" s="1">
        <v>4028.1</v>
      </c>
      <c r="G520" s="1">
        <v>0</v>
      </c>
      <c r="H520" s="2">
        <v>0</v>
      </c>
    </row>
    <row r="521" spans="1:8" ht="25.5" x14ac:dyDescent="0.2">
      <c r="A521" s="18" t="s">
        <v>158</v>
      </c>
      <c r="B521" s="12" t="s">
        <v>421</v>
      </c>
      <c r="C521" s="12" t="s">
        <v>449</v>
      </c>
      <c r="D521" s="12" t="s">
        <v>382</v>
      </c>
      <c r="E521" s="12"/>
      <c r="F521" s="3">
        <v>6965</v>
      </c>
      <c r="G521" s="3">
        <v>0</v>
      </c>
      <c r="H521" s="4">
        <v>0</v>
      </c>
    </row>
    <row r="522" spans="1:8" x14ac:dyDescent="0.2">
      <c r="A522" s="14" t="s">
        <v>187</v>
      </c>
      <c r="B522" s="12" t="s">
        <v>421</v>
      </c>
      <c r="C522" s="12" t="s">
        <v>449</v>
      </c>
      <c r="D522" s="12" t="s">
        <v>383</v>
      </c>
      <c r="E522" s="12"/>
      <c r="F522" s="3">
        <v>6965</v>
      </c>
      <c r="G522" s="3">
        <v>0</v>
      </c>
      <c r="H522" s="4">
        <v>0</v>
      </c>
    </row>
    <row r="523" spans="1:8" x14ac:dyDescent="0.2">
      <c r="A523" s="15" t="s">
        <v>37</v>
      </c>
      <c r="B523" s="16" t="s">
        <v>421</v>
      </c>
      <c r="C523" s="16" t="s">
        <v>449</v>
      </c>
      <c r="D523" s="16" t="s">
        <v>383</v>
      </c>
      <c r="E523" s="16" t="s">
        <v>38</v>
      </c>
      <c r="F523" s="1">
        <v>6965</v>
      </c>
      <c r="G523" s="1">
        <v>0</v>
      </c>
      <c r="H523" s="2">
        <v>0</v>
      </c>
    </row>
    <row r="524" spans="1:8" x14ac:dyDescent="0.2">
      <c r="A524" s="14" t="s">
        <v>424</v>
      </c>
      <c r="B524" s="12" t="s">
        <v>421</v>
      </c>
      <c r="C524" s="12" t="s">
        <v>449</v>
      </c>
      <c r="D524" s="12" t="s">
        <v>425</v>
      </c>
      <c r="E524" s="12"/>
      <c r="F524" s="3">
        <v>1336217.1000000001</v>
      </c>
      <c r="G524" s="3">
        <v>282461.7</v>
      </c>
      <c r="H524" s="4">
        <v>0.21138907741863205</v>
      </c>
    </row>
    <row r="525" spans="1:8" x14ac:dyDescent="0.2">
      <c r="A525" s="14" t="s">
        <v>450</v>
      </c>
      <c r="B525" s="12" t="s">
        <v>421</v>
      </c>
      <c r="C525" s="12" t="s">
        <v>449</v>
      </c>
      <c r="D525" s="12" t="s">
        <v>451</v>
      </c>
      <c r="E525" s="12"/>
      <c r="F525" s="3">
        <v>1335412.1000000001</v>
      </c>
      <c r="G525" s="3">
        <v>282323.7</v>
      </c>
      <c r="H525" s="4">
        <v>0.21141316601819019</v>
      </c>
    </row>
    <row r="526" spans="1:8" x14ac:dyDescent="0.2">
      <c r="A526" s="14" t="s">
        <v>71</v>
      </c>
      <c r="B526" s="12" t="s">
        <v>421</v>
      </c>
      <c r="C526" s="12" t="s">
        <v>449</v>
      </c>
      <c r="D526" s="12" t="s">
        <v>452</v>
      </c>
      <c r="E526" s="12"/>
      <c r="F526" s="3">
        <v>165157.9</v>
      </c>
      <c r="G526" s="3">
        <v>57172.800000000003</v>
      </c>
      <c r="H526" s="4">
        <v>0.34617054346174181</v>
      </c>
    </row>
    <row r="527" spans="1:8" x14ac:dyDescent="0.2">
      <c r="A527" s="14" t="s">
        <v>22</v>
      </c>
      <c r="B527" s="12" t="s">
        <v>421</v>
      </c>
      <c r="C527" s="12" t="s">
        <v>449</v>
      </c>
      <c r="D527" s="12" t="s">
        <v>453</v>
      </c>
      <c r="E527" s="12"/>
      <c r="F527" s="3">
        <v>9348</v>
      </c>
      <c r="G527" s="3">
        <v>995.3</v>
      </c>
      <c r="H527" s="4">
        <v>0.10647197261446298</v>
      </c>
    </row>
    <row r="528" spans="1:8" ht="25.5" x14ac:dyDescent="0.2">
      <c r="A528" s="15" t="s">
        <v>24</v>
      </c>
      <c r="B528" s="16" t="s">
        <v>421</v>
      </c>
      <c r="C528" s="16" t="s">
        <v>449</v>
      </c>
      <c r="D528" s="16" t="s">
        <v>453</v>
      </c>
      <c r="E528" s="16" t="s">
        <v>25</v>
      </c>
      <c r="F528" s="1">
        <v>9348</v>
      </c>
      <c r="G528" s="1">
        <v>995.3</v>
      </c>
      <c r="H528" s="2">
        <v>0.10647197261446298</v>
      </c>
    </row>
    <row r="529" spans="1:8" x14ac:dyDescent="0.2">
      <c r="A529" s="14" t="s">
        <v>74</v>
      </c>
      <c r="B529" s="12" t="s">
        <v>421</v>
      </c>
      <c r="C529" s="12" t="s">
        <v>449</v>
      </c>
      <c r="D529" s="12" t="s">
        <v>454</v>
      </c>
      <c r="E529" s="12"/>
      <c r="F529" s="3">
        <v>74055</v>
      </c>
      <c r="G529" s="3">
        <v>37658.300000000003</v>
      </c>
      <c r="H529" s="4">
        <v>0.50851799338329629</v>
      </c>
    </row>
    <row r="530" spans="1:8" x14ac:dyDescent="0.2">
      <c r="A530" s="15" t="s">
        <v>37</v>
      </c>
      <c r="B530" s="16" t="s">
        <v>421</v>
      </c>
      <c r="C530" s="16" t="s">
        <v>449</v>
      </c>
      <c r="D530" s="16" t="s">
        <v>454</v>
      </c>
      <c r="E530" s="16" t="s">
        <v>38</v>
      </c>
      <c r="F530" s="1">
        <v>74055</v>
      </c>
      <c r="G530" s="1">
        <v>37658.300000000003</v>
      </c>
      <c r="H530" s="2">
        <v>0.50851799338329629</v>
      </c>
    </row>
    <row r="531" spans="1:8" x14ac:dyDescent="0.2">
      <c r="A531" s="14" t="s">
        <v>35</v>
      </c>
      <c r="B531" s="12" t="s">
        <v>421</v>
      </c>
      <c r="C531" s="12" t="s">
        <v>449</v>
      </c>
      <c r="D531" s="12" t="s">
        <v>455</v>
      </c>
      <c r="E531" s="12"/>
      <c r="F531" s="3">
        <v>26408.3</v>
      </c>
      <c r="G531" s="3">
        <v>8524.2000000000007</v>
      </c>
      <c r="H531" s="4">
        <v>0.3227848820257268</v>
      </c>
    </row>
    <row r="532" spans="1:8" x14ac:dyDescent="0.2">
      <c r="A532" s="15" t="s">
        <v>37</v>
      </c>
      <c r="B532" s="16" t="s">
        <v>421</v>
      </c>
      <c r="C532" s="16" t="s">
        <v>449</v>
      </c>
      <c r="D532" s="16" t="s">
        <v>455</v>
      </c>
      <c r="E532" s="16" t="s">
        <v>38</v>
      </c>
      <c r="F532" s="1">
        <v>26390.5</v>
      </c>
      <c r="G532" s="1">
        <v>8524.2000000000007</v>
      </c>
      <c r="H532" s="2">
        <v>0.32300259563100359</v>
      </c>
    </row>
    <row r="533" spans="1:8" x14ac:dyDescent="0.2">
      <c r="A533" s="15" t="s">
        <v>58</v>
      </c>
      <c r="B533" s="16" t="s">
        <v>421</v>
      </c>
      <c r="C533" s="16" t="s">
        <v>449</v>
      </c>
      <c r="D533" s="16" t="s">
        <v>455</v>
      </c>
      <c r="E533" s="16" t="s">
        <v>59</v>
      </c>
      <c r="F533" s="1">
        <v>17.8</v>
      </c>
      <c r="G533" s="1">
        <v>0</v>
      </c>
      <c r="H533" s="2">
        <v>0</v>
      </c>
    </row>
    <row r="534" spans="1:8" x14ac:dyDescent="0.2">
      <c r="A534" s="14" t="s">
        <v>80</v>
      </c>
      <c r="B534" s="12" t="s">
        <v>421</v>
      </c>
      <c r="C534" s="12" t="s">
        <v>449</v>
      </c>
      <c r="D534" s="12" t="s">
        <v>456</v>
      </c>
      <c r="E534" s="12"/>
      <c r="F534" s="3">
        <v>560</v>
      </c>
      <c r="G534" s="3">
        <v>0</v>
      </c>
      <c r="H534" s="4">
        <v>0</v>
      </c>
    </row>
    <row r="535" spans="1:8" x14ac:dyDescent="0.2">
      <c r="A535" s="15" t="s">
        <v>37</v>
      </c>
      <c r="B535" s="16" t="s">
        <v>421</v>
      </c>
      <c r="C535" s="16" t="s">
        <v>449</v>
      </c>
      <c r="D535" s="16" t="s">
        <v>456</v>
      </c>
      <c r="E535" s="16" t="s">
        <v>38</v>
      </c>
      <c r="F535" s="1">
        <v>560</v>
      </c>
      <c r="G535" s="1">
        <v>0</v>
      </c>
      <c r="H535" s="2">
        <v>0</v>
      </c>
    </row>
    <row r="536" spans="1:8" ht="25.5" x14ac:dyDescent="0.2">
      <c r="A536" s="14" t="s">
        <v>298</v>
      </c>
      <c r="B536" s="12" t="s">
        <v>421</v>
      </c>
      <c r="C536" s="12" t="s">
        <v>449</v>
      </c>
      <c r="D536" s="12" t="s">
        <v>457</v>
      </c>
      <c r="E536" s="12"/>
      <c r="F536" s="3">
        <v>101.2</v>
      </c>
      <c r="G536" s="3">
        <v>0</v>
      </c>
      <c r="H536" s="4">
        <v>0</v>
      </c>
    </row>
    <row r="537" spans="1:8" x14ac:dyDescent="0.2">
      <c r="A537" s="15" t="s">
        <v>37</v>
      </c>
      <c r="B537" s="16" t="s">
        <v>421</v>
      </c>
      <c r="C537" s="16" t="s">
        <v>449</v>
      </c>
      <c r="D537" s="16" t="s">
        <v>457</v>
      </c>
      <c r="E537" s="16" t="s">
        <v>38</v>
      </c>
      <c r="F537" s="1">
        <v>101.2</v>
      </c>
      <c r="G537" s="1">
        <v>0</v>
      </c>
      <c r="H537" s="2">
        <v>0</v>
      </c>
    </row>
    <row r="538" spans="1:8" ht="38.25" x14ac:dyDescent="0.2">
      <c r="A538" s="18" t="s">
        <v>349</v>
      </c>
      <c r="B538" s="12" t="s">
        <v>421</v>
      </c>
      <c r="C538" s="12" t="s">
        <v>449</v>
      </c>
      <c r="D538" s="12" t="s">
        <v>458</v>
      </c>
      <c r="E538" s="12"/>
      <c r="F538" s="3">
        <v>32006.3</v>
      </c>
      <c r="G538" s="3">
        <v>6154.8</v>
      </c>
      <c r="H538" s="4">
        <v>0.19229964100817654</v>
      </c>
    </row>
    <row r="539" spans="1:8" ht="25.5" x14ac:dyDescent="0.2">
      <c r="A539" s="14" t="s">
        <v>459</v>
      </c>
      <c r="B539" s="12" t="s">
        <v>421</v>
      </c>
      <c r="C539" s="12" t="s">
        <v>449</v>
      </c>
      <c r="D539" s="12" t="s">
        <v>460</v>
      </c>
      <c r="E539" s="12"/>
      <c r="F539" s="3">
        <v>32006.3</v>
      </c>
      <c r="G539" s="3">
        <v>6154.8</v>
      </c>
      <c r="H539" s="4">
        <v>0.19229964100817654</v>
      </c>
    </row>
    <row r="540" spans="1:8" x14ac:dyDescent="0.2">
      <c r="A540" s="15" t="s">
        <v>37</v>
      </c>
      <c r="B540" s="16" t="s">
        <v>421</v>
      </c>
      <c r="C540" s="16" t="s">
        <v>449</v>
      </c>
      <c r="D540" s="16" t="s">
        <v>460</v>
      </c>
      <c r="E540" s="16" t="s">
        <v>38</v>
      </c>
      <c r="F540" s="1">
        <v>32006.3</v>
      </c>
      <c r="G540" s="1">
        <v>6154.8</v>
      </c>
      <c r="H540" s="2">
        <v>0.19229964100817654</v>
      </c>
    </row>
    <row r="541" spans="1:8" ht="25.5" x14ac:dyDescent="0.2">
      <c r="A541" s="14" t="s">
        <v>158</v>
      </c>
      <c r="B541" s="12" t="s">
        <v>421</v>
      </c>
      <c r="C541" s="12" t="s">
        <v>449</v>
      </c>
      <c r="D541" s="12" t="s">
        <v>461</v>
      </c>
      <c r="E541" s="12"/>
      <c r="F541" s="3">
        <v>22679.1</v>
      </c>
      <c r="G541" s="3">
        <v>3840.2</v>
      </c>
      <c r="H541" s="4">
        <v>0.16932770700777369</v>
      </c>
    </row>
    <row r="542" spans="1:8" x14ac:dyDescent="0.2">
      <c r="A542" s="14" t="s">
        <v>354</v>
      </c>
      <c r="B542" s="12" t="s">
        <v>421</v>
      </c>
      <c r="C542" s="12" t="s">
        <v>449</v>
      </c>
      <c r="D542" s="12" t="s">
        <v>462</v>
      </c>
      <c r="E542" s="12"/>
      <c r="F542" s="3">
        <v>12750</v>
      </c>
      <c r="G542" s="3">
        <v>0</v>
      </c>
      <c r="H542" s="4">
        <v>0</v>
      </c>
    </row>
    <row r="543" spans="1:8" x14ac:dyDescent="0.2">
      <c r="A543" s="15" t="s">
        <v>37</v>
      </c>
      <c r="B543" s="16" t="s">
        <v>421</v>
      </c>
      <c r="C543" s="16" t="s">
        <v>449</v>
      </c>
      <c r="D543" s="16" t="s">
        <v>462</v>
      </c>
      <c r="E543" s="16" t="s">
        <v>38</v>
      </c>
      <c r="F543" s="1">
        <v>12750</v>
      </c>
      <c r="G543" s="1">
        <v>0</v>
      </c>
      <c r="H543" s="2">
        <v>0</v>
      </c>
    </row>
    <row r="544" spans="1:8" ht="38.25" x14ac:dyDescent="0.2">
      <c r="A544" s="20" t="s">
        <v>463</v>
      </c>
      <c r="B544" s="12" t="s">
        <v>421</v>
      </c>
      <c r="C544" s="12" t="s">
        <v>449</v>
      </c>
      <c r="D544" s="12" t="s">
        <v>464</v>
      </c>
      <c r="E544" s="12"/>
      <c r="F544" s="3">
        <v>3723.6</v>
      </c>
      <c r="G544" s="3">
        <v>0</v>
      </c>
      <c r="H544" s="4">
        <v>0</v>
      </c>
    </row>
    <row r="545" spans="1:8" x14ac:dyDescent="0.2">
      <c r="A545" s="15" t="s">
        <v>37</v>
      </c>
      <c r="B545" s="16" t="s">
        <v>421</v>
      </c>
      <c r="C545" s="16" t="s">
        <v>449</v>
      </c>
      <c r="D545" s="16" t="s">
        <v>464</v>
      </c>
      <c r="E545" s="16" t="s">
        <v>38</v>
      </c>
      <c r="F545" s="1">
        <v>3723.6</v>
      </c>
      <c r="G545" s="1">
        <v>0</v>
      </c>
      <c r="H545" s="2">
        <v>0</v>
      </c>
    </row>
    <row r="546" spans="1:8" ht="25.5" x14ac:dyDescent="0.2">
      <c r="A546" s="14" t="s">
        <v>465</v>
      </c>
      <c r="B546" s="12" t="s">
        <v>421</v>
      </c>
      <c r="C546" s="12" t="s">
        <v>449</v>
      </c>
      <c r="D546" s="12" t="s">
        <v>466</v>
      </c>
      <c r="E546" s="12"/>
      <c r="F546" s="3">
        <v>66</v>
      </c>
      <c r="G546" s="3">
        <v>0</v>
      </c>
      <c r="H546" s="4">
        <v>0</v>
      </c>
    </row>
    <row r="547" spans="1:8" x14ac:dyDescent="0.2">
      <c r="A547" s="15" t="s">
        <v>37</v>
      </c>
      <c r="B547" s="16" t="s">
        <v>421</v>
      </c>
      <c r="C547" s="16" t="s">
        <v>449</v>
      </c>
      <c r="D547" s="16" t="s">
        <v>466</v>
      </c>
      <c r="E547" s="16" t="s">
        <v>38</v>
      </c>
      <c r="F547" s="1">
        <v>66</v>
      </c>
      <c r="G547" s="1">
        <v>0</v>
      </c>
      <c r="H547" s="2">
        <v>0</v>
      </c>
    </row>
    <row r="548" spans="1:8" ht="38.25" x14ac:dyDescent="0.2">
      <c r="A548" s="14" t="s">
        <v>467</v>
      </c>
      <c r="B548" s="12" t="s">
        <v>421</v>
      </c>
      <c r="C548" s="12" t="s">
        <v>449</v>
      </c>
      <c r="D548" s="12" t="s">
        <v>468</v>
      </c>
      <c r="E548" s="12"/>
      <c r="F548" s="3">
        <v>6139.5</v>
      </c>
      <c r="G548" s="3">
        <v>3840.2</v>
      </c>
      <c r="H548" s="4">
        <v>0.62549067513641177</v>
      </c>
    </row>
    <row r="549" spans="1:8" x14ac:dyDescent="0.2">
      <c r="A549" s="15" t="s">
        <v>37</v>
      </c>
      <c r="B549" s="16" t="s">
        <v>421</v>
      </c>
      <c r="C549" s="16" t="s">
        <v>449</v>
      </c>
      <c r="D549" s="16" t="s">
        <v>468</v>
      </c>
      <c r="E549" s="16" t="s">
        <v>38</v>
      </c>
      <c r="F549" s="1">
        <v>5465.6</v>
      </c>
      <c r="G549" s="1">
        <v>3530.6</v>
      </c>
      <c r="H549" s="2">
        <v>0.64596750585480089</v>
      </c>
    </row>
    <row r="550" spans="1:8" x14ac:dyDescent="0.2">
      <c r="A550" s="15" t="s">
        <v>118</v>
      </c>
      <c r="B550" s="16" t="s">
        <v>421</v>
      </c>
      <c r="C550" s="16" t="s">
        <v>449</v>
      </c>
      <c r="D550" s="16" t="s">
        <v>468</v>
      </c>
      <c r="E550" s="16" t="s">
        <v>119</v>
      </c>
      <c r="F550" s="1">
        <v>673.90000000000009</v>
      </c>
      <c r="G550" s="1">
        <v>309.60000000000002</v>
      </c>
      <c r="H550" s="2">
        <v>0.45941534352277785</v>
      </c>
    </row>
    <row r="551" spans="1:8" x14ac:dyDescent="0.2">
      <c r="A551" s="14" t="s">
        <v>47</v>
      </c>
      <c r="B551" s="12" t="s">
        <v>421</v>
      </c>
      <c r="C551" s="12" t="s">
        <v>449</v>
      </c>
      <c r="D551" s="12" t="s">
        <v>469</v>
      </c>
      <c r="E551" s="12"/>
      <c r="F551" s="3">
        <v>1072046.4000000001</v>
      </c>
      <c r="G551" s="3">
        <v>210013.69999999998</v>
      </c>
      <c r="H551" s="4">
        <v>0.19589982299273609</v>
      </c>
    </row>
    <row r="552" spans="1:8" ht="38.25" x14ac:dyDescent="0.2">
      <c r="A552" s="18" t="s">
        <v>470</v>
      </c>
      <c r="B552" s="12" t="s">
        <v>421</v>
      </c>
      <c r="C552" s="12" t="s">
        <v>449</v>
      </c>
      <c r="D552" s="12" t="s">
        <v>471</v>
      </c>
      <c r="E552" s="12"/>
      <c r="F552" s="3">
        <v>1070269.8</v>
      </c>
      <c r="G552" s="3">
        <v>209595.3</v>
      </c>
      <c r="H552" s="4">
        <v>0.19583407847254961</v>
      </c>
    </row>
    <row r="553" spans="1:8" ht="25.5" x14ac:dyDescent="0.2">
      <c r="A553" s="15" t="s">
        <v>24</v>
      </c>
      <c r="B553" s="16" t="s">
        <v>421</v>
      </c>
      <c r="C553" s="16" t="s">
        <v>449</v>
      </c>
      <c r="D553" s="16" t="s">
        <v>471</v>
      </c>
      <c r="E553" s="16" t="s">
        <v>25</v>
      </c>
      <c r="F553" s="1">
        <v>1053814.8</v>
      </c>
      <c r="G553" s="1">
        <v>204442.8</v>
      </c>
      <c r="H553" s="2">
        <v>0.1940025894493036</v>
      </c>
    </row>
    <row r="554" spans="1:8" x14ac:dyDescent="0.2">
      <c r="A554" s="15" t="s">
        <v>37</v>
      </c>
      <c r="B554" s="16" t="s">
        <v>421</v>
      </c>
      <c r="C554" s="16" t="s">
        <v>449</v>
      </c>
      <c r="D554" s="16" t="s">
        <v>471</v>
      </c>
      <c r="E554" s="16" t="s">
        <v>38</v>
      </c>
      <c r="F554" s="1">
        <v>16455</v>
      </c>
      <c r="G554" s="1">
        <v>5152.5</v>
      </c>
      <c r="H554" s="2">
        <v>0.31312670920692798</v>
      </c>
    </row>
    <row r="555" spans="1:8" ht="25.5" x14ac:dyDescent="0.2">
      <c r="A555" s="14" t="s">
        <v>472</v>
      </c>
      <c r="B555" s="12" t="s">
        <v>421</v>
      </c>
      <c r="C555" s="12" t="s">
        <v>449</v>
      </c>
      <c r="D555" s="12" t="s">
        <v>473</v>
      </c>
      <c r="E555" s="12"/>
      <c r="F555" s="3">
        <v>1776.6</v>
      </c>
      <c r="G555" s="3">
        <v>418.4</v>
      </c>
      <c r="H555" s="4">
        <v>0.2355060227400653</v>
      </c>
    </row>
    <row r="556" spans="1:8" x14ac:dyDescent="0.2">
      <c r="A556" s="15" t="s">
        <v>37</v>
      </c>
      <c r="B556" s="16" t="s">
        <v>421</v>
      </c>
      <c r="C556" s="16" t="s">
        <v>449</v>
      </c>
      <c r="D556" s="16" t="s">
        <v>473</v>
      </c>
      <c r="E556" s="16" t="s">
        <v>38</v>
      </c>
      <c r="F556" s="1">
        <v>1477.8</v>
      </c>
      <c r="G556" s="1">
        <v>365.2</v>
      </c>
      <c r="H556" s="2">
        <v>0.24712410339694141</v>
      </c>
    </row>
    <row r="557" spans="1:8" x14ac:dyDescent="0.2">
      <c r="A557" s="15" t="s">
        <v>118</v>
      </c>
      <c r="B557" s="16" t="s">
        <v>421</v>
      </c>
      <c r="C557" s="16" t="s">
        <v>449</v>
      </c>
      <c r="D557" s="16" t="s">
        <v>473</v>
      </c>
      <c r="E557" s="16" t="s">
        <v>119</v>
      </c>
      <c r="F557" s="1">
        <v>298.8</v>
      </c>
      <c r="G557" s="1">
        <v>53.2</v>
      </c>
      <c r="H557" s="2">
        <v>0.17804551539491298</v>
      </c>
    </row>
    <row r="558" spans="1:8" x14ac:dyDescent="0.2">
      <c r="A558" s="20" t="s">
        <v>474</v>
      </c>
      <c r="B558" s="12" t="s">
        <v>421</v>
      </c>
      <c r="C558" s="12" t="s">
        <v>449</v>
      </c>
      <c r="D558" s="12" t="s">
        <v>475</v>
      </c>
      <c r="E558" s="12"/>
      <c r="F558" s="3">
        <v>2567</v>
      </c>
      <c r="G558" s="3">
        <v>0</v>
      </c>
      <c r="H558" s="4">
        <v>0</v>
      </c>
    </row>
    <row r="559" spans="1:8" x14ac:dyDescent="0.2">
      <c r="A559" s="20" t="s">
        <v>476</v>
      </c>
      <c r="B559" s="12" t="s">
        <v>421</v>
      </c>
      <c r="C559" s="12" t="s">
        <v>449</v>
      </c>
      <c r="D559" s="12" t="s">
        <v>477</v>
      </c>
      <c r="E559" s="12"/>
      <c r="F559" s="3">
        <v>2567</v>
      </c>
      <c r="G559" s="3">
        <v>0</v>
      </c>
      <c r="H559" s="4">
        <v>0</v>
      </c>
    </row>
    <row r="560" spans="1:8" x14ac:dyDescent="0.2">
      <c r="A560" s="22" t="s">
        <v>37</v>
      </c>
      <c r="B560" s="16" t="s">
        <v>421</v>
      </c>
      <c r="C560" s="16" t="s">
        <v>449</v>
      </c>
      <c r="D560" s="16" t="s">
        <v>477</v>
      </c>
      <c r="E560" s="16" t="s">
        <v>38</v>
      </c>
      <c r="F560" s="1">
        <v>2567</v>
      </c>
      <c r="G560" s="1">
        <v>0</v>
      </c>
      <c r="H560" s="2">
        <v>0</v>
      </c>
    </row>
    <row r="561" spans="1:8" x14ac:dyDescent="0.2">
      <c r="A561" s="20" t="s">
        <v>478</v>
      </c>
      <c r="B561" s="12" t="s">
        <v>421</v>
      </c>
      <c r="C561" s="12" t="s">
        <v>449</v>
      </c>
      <c r="D561" s="12" t="s">
        <v>479</v>
      </c>
      <c r="E561" s="12"/>
      <c r="F561" s="3">
        <v>95640.8</v>
      </c>
      <c r="G561" s="3">
        <v>15137.2</v>
      </c>
      <c r="H561" s="4">
        <v>0.15827136535871719</v>
      </c>
    </row>
    <row r="562" spans="1:8" ht="51" x14ac:dyDescent="0.2">
      <c r="A562" s="20" t="s">
        <v>480</v>
      </c>
      <c r="B562" s="12" t="s">
        <v>421</v>
      </c>
      <c r="C562" s="12" t="s">
        <v>449</v>
      </c>
      <c r="D562" s="12" t="s">
        <v>481</v>
      </c>
      <c r="E562" s="12"/>
      <c r="F562" s="3">
        <v>95640.8</v>
      </c>
      <c r="G562" s="3">
        <v>15137.2</v>
      </c>
      <c r="H562" s="4">
        <v>0.15827136535871719</v>
      </c>
    </row>
    <row r="563" spans="1:8" ht="25.5" x14ac:dyDescent="0.2">
      <c r="A563" s="22" t="s">
        <v>24</v>
      </c>
      <c r="B563" s="16" t="s">
        <v>421</v>
      </c>
      <c r="C563" s="16" t="s">
        <v>449</v>
      </c>
      <c r="D563" s="16" t="s">
        <v>481</v>
      </c>
      <c r="E563" s="16" t="s">
        <v>25</v>
      </c>
      <c r="F563" s="1">
        <v>95640.8</v>
      </c>
      <c r="G563" s="1">
        <v>15137.2</v>
      </c>
      <c r="H563" s="2">
        <v>0.15827136535871719</v>
      </c>
    </row>
    <row r="564" spans="1:8" x14ac:dyDescent="0.2">
      <c r="A564" s="14" t="s">
        <v>438</v>
      </c>
      <c r="B564" s="12" t="s">
        <v>421</v>
      </c>
      <c r="C564" s="12" t="s">
        <v>449</v>
      </c>
      <c r="D564" s="12" t="s">
        <v>439</v>
      </c>
      <c r="E564" s="12"/>
      <c r="F564" s="3">
        <v>805</v>
      </c>
      <c r="G564" s="3">
        <v>138</v>
      </c>
      <c r="H564" s="4">
        <v>0.17142857142857143</v>
      </c>
    </row>
    <row r="565" spans="1:8" x14ac:dyDescent="0.2">
      <c r="A565" s="14" t="s">
        <v>71</v>
      </c>
      <c r="B565" s="12" t="s">
        <v>421</v>
      </c>
      <c r="C565" s="12" t="s">
        <v>449</v>
      </c>
      <c r="D565" s="12" t="s">
        <v>440</v>
      </c>
      <c r="E565" s="12"/>
      <c r="F565" s="3">
        <v>805</v>
      </c>
      <c r="G565" s="3">
        <v>138</v>
      </c>
      <c r="H565" s="4">
        <v>0.17142857142857143</v>
      </c>
    </row>
    <row r="566" spans="1:8" x14ac:dyDescent="0.2">
      <c r="A566" s="14" t="s">
        <v>35</v>
      </c>
      <c r="B566" s="12" t="s">
        <v>421</v>
      </c>
      <c r="C566" s="12" t="s">
        <v>449</v>
      </c>
      <c r="D566" s="12" t="s">
        <v>441</v>
      </c>
      <c r="E566" s="12"/>
      <c r="F566" s="3">
        <v>805</v>
      </c>
      <c r="G566" s="3">
        <v>138</v>
      </c>
      <c r="H566" s="4">
        <v>0.17142857142857143</v>
      </c>
    </row>
    <row r="567" spans="1:8" x14ac:dyDescent="0.2">
      <c r="A567" s="15" t="s">
        <v>118</v>
      </c>
      <c r="B567" s="16" t="s">
        <v>421</v>
      </c>
      <c r="C567" s="16" t="s">
        <v>449</v>
      </c>
      <c r="D567" s="16" t="s">
        <v>441</v>
      </c>
      <c r="E567" s="16" t="s">
        <v>119</v>
      </c>
      <c r="F567" s="1">
        <v>805</v>
      </c>
      <c r="G567" s="1">
        <v>138</v>
      </c>
      <c r="H567" s="2">
        <v>0.17142857142857143</v>
      </c>
    </row>
    <row r="568" spans="1:8" ht="25.5" x14ac:dyDescent="0.2">
      <c r="A568" s="14" t="s">
        <v>482</v>
      </c>
      <c r="B568" s="12" t="s">
        <v>421</v>
      </c>
      <c r="C568" s="12" t="s">
        <v>449</v>
      </c>
      <c r="D568" s="12" t="s">
        <v>483</v>
      </c>
      <c r="E568" s="12"/>
      <c r="F568" s="3">
        <v>567</v>
      </c>
      <c r="G568" s="3">
        <v>567</v>
      </c>
      <c r="H568" s="4">
        <v>1</v>
      </c>
    </row>
    <row r="569" spans="1:8" ht="25.5" x14ac:dyDescent="0.2">
      <c r="A569" s="14" t="s">
        <v>484</v>
      </c>
      <c r="B569" s="12" t="s">
        <v>421</v>
      </c>
      <c r="C569" s="12" t="s">
        <v>449</v>
      </c>
      <c r="D569" s="12" t="s">
        <v>485</v>
      </c>
      <c r="E569" s="12"/>
      <c r="F569" s="3">
        <v>567</v>
      </c>
      <c r="G569" s="3">
        <v>567</v>
      </c>
      <c r="H569" s="4">
        <v>1</v>
      </c>
    </row>
    <row r="570" spans="1:8" x14ac:dyDescent="0.2">
      <c r="A570" s="14" t="s">
        <v>71</v>
      </c>
      <c r="B570" s="12" t="s">
        <v>421</v>
      </c>
      <c r="C570" s="12" t="s">
        <v>449</v>
      </c>
      <c r="D570" s="12" t="s">
        <v>486</v>
      </c>
      <c r="E570" s="12"/>
      <c r="F570" s="3">
        <v>567</v>
      </c>
      <c r="G570" s="3">
        <v>567</v>
      </c>
      <c r="H570" s="4">
        <v>1</v>
      </c>
    </row>
    <row r="571" spans="1:8" x14ac:dyDescent="0.2">
      <c r="A571" s="14" t="s">
        <v>80</v>
      </c>
      <c r="B571" s="12" t="s">
        <v>421</v>
      </c>
      <c r="C571" s="12" t="s">
        <v>449</v>
      </c>
      <c r="D571" s="12" t="s">
        <v>487</v>
      </c>
      <c r="E571" s="12"/>
      <c r="F571" s="3">
        <v>567</v>
      </c>
      <c r="G571" s="3">
        <v>567</v>
      </c>
      <c r="H571" s="4">
        <v>1</v>
      </c>
    </row>
    <row r="572" spans="1:8" x14ac:dyDescent="0.2">
      <c r="A572" s="15" t="s">
        <v>37</v>
      </c>
      <c r="B572" s="16" t="s">
        <v>421</v>
      </c>
      <c r="C572" s="16" t="s">
        <v>449</v>
      </c>
      <c r="D572" s="16" t="s">
        <v>487</v>
      </c>
      <c r="E572" s="16" t="s">
        <v>38</v>
      </c>
      <c r="F572" s="1">
        <v>567</v>
      </c>
      <c r="G572" s="1">
        <v>567</v>
      </c>
      <c r="H572" s="2">
        <v>1</v>
      </c>
    </row>
    <row r="573" spans="1:8" ht="25.5" x14ac:dyDescent="0.2">
      <c r="A573" s="14" t="s">
        <v>166</v>
      </c>
      <c r="B573" s="12" t="s">
        <v>421</v>
      </c>
      <c r="C573" s="12" t="s">
        <v>449</v>
      </c>
      <c r="D573" s="12" t="s">
        <v>167</v>
      </c>
      <c r="E573" s="12"/>
      <c r="F573" s="3">
        <v>2972.9</v>
      </c>
      <c r="G573" s="3">
        <v>0</v>
      </c>
      <c r="H573" s="4">
        <v>0</v>
      </c>
    </row>
    <row r="574" spans="1:8" ht="25.5" x14ac:dyDescent="0.2">
      <c r="A574" s="14" t="s">
        <v>442</v>
      </c>
      <c r="B574" s="12" t="s">
        <v>421</v>
      </c>
      <c r="C574" s="12" t="s">
        <v>449</v>
      </c>
      <c r="D574" s="12" t="s">
        <v>443</v>
      </c>
      <c r="E574" s="12"/>
      <c r="F574" s="3">
        <v>2972.9</v>
      </c>
      <c r="G574" s="3">
        <v>0</v>
      </c>
      <c r="H574" s="4">
        <v>0</v>
      </c>
    </row>
    <row r="575" spans="1:8" x14ac:dyDescent="0.2">
      <c r="A575" s="14" t="s">
        <v>55</v>
      </c>
      <c r="B575" s="12" t="s">
        <v>421</v>
      </c>
      <c r="C575" s="12" t="s">
        <v>449</v>
      </c>
      <c r="D575" s="12" t="s">
        <v>444</v>
      </c>
      <c r="E575" s="12"/>
      <c r="F575" s="3">
        <v>2972.9</v>
      </c>
      <c r="G575" s="3">
        <v>0</v>
      </c>
      <c r="H575" s="4">
        <v>0</v>
      </c>
    </row>
    <row r="576" spans="1:8" x14ac:dyDescent="0.2">
      <c r="A576" s="14" t="s">
        <v>80</v>
      </c>
      <c r="B576" s="12" t="s">
        <v>421</v>
      </c>
      <c r="C576" s="12" t="s">
        <v>449</v>
      </c>
      <c r="D576" s="12" t="s">
        <v>488</v>
      </c>
      <c r="E576" s="12"/>
      <c r="F576" s="3">
        <v>2972.9</v>
      </c>
      <c r="G576" s="3">
        <v>0</v>
      </c>
      <c r="H576" s="4">
        <v>0</v>
      </c>
    </row>
    <row r="577" spans="1:8" x14ac:dyDescent="0.2">
      <c r="A577" s="15" t="s">
        <v>37</v>
      </c>
      <c r="B577" s="16" t="s">
        <v>421</v>
      </c>
      <c r="C577" s="16" t="s">
        <v>449</v>
      </c>
      <c r="D577" s="16" t="s">
        <v>488</v>
      </c>
      <c r="E577" s="16" t="s">
        <v>38</v>
      </c>
      <c r="F577" s="1">
        <v>2972.9</v>
      </c>
      <c r="G577" s="1">
        <v>0</v>
      </c>
      <c r="H577" s="2">
        <v>0</v>
      </c>
    </row>
    <row r="578" spans="1:8" x14ac:dyDescent="0.2">
      <c r="A578" s="14" t="s">
        <v>284</v>
      </c>
      <c r="B578" s="12" t="s">
        <v>421</v>
      </c>
      <c r="C578" s="12" t="s">
        <v>285</v>
      </c>
      <c r="D578" s="12"/>
      <c r="E578" s="12"/>
      <c r="F578" s="3">
        <v>97081.2</v>
      </c>
      <c r="G578" s="3">
        <v>20479.7</v>
      </c>
      <c r="H578" s="4">
        <v>0.21095433513388792</v>
      </c>
    </row>
    <row r="579" spans="1:8" x14ac:dyDescent="0.2">
      <c r="A579" s="14" t="s">
        <v>106</v>
      </c>
      <c r="B579" s="12" t="s">
        <v>421</v>
      </c>
      <c r="C579" s="12" t="s">
        <v>285</v>
      </c>
      <c r="D579" s="12" t="s">
        <v>107</v>
      </c>
      <c r="E579" s="12"/>
      <c r="F579" s="3">
        <v>2751</v>
      </c>
      <c r="G579" s="3">
        <v>0</v>
      </c>
      <c r="H579" s="4">
        <v>0</v>
      </c>
    </row>
    <row r="580" spans="1:8" x14ac:dyDescent="0.2">
      <c r="A580" s="14" t="s">
        <v>106</v>
      </c>
      <c r="B580" s="12" t="s">
        <v>421</v>
      </c>
      <c r="C580" s="12" t="s">
        <v>285</v>
      </c>
      <c r="D580" s="12" t="s">
        <v>108</v>
      </c>
      <c r="E580" s="12"/>
      <c r="F580" s="3">
        <v>2751</v>
      </c>
      <c r="G580" s="3">
        <v>0</v>
      </c>
      <c r="H580" s="4">
        <v>0</v>
      </c>
    </row>
    <row r="581" spans="1:8" x14ac:dyDescent="0.2">
      <c r="A581" s="14" t="s">
        <v>71</v>
      </c>
      <c r="B581" s="12" t="s">
        <v>421</v>
      </c>
      <c r="C581" s="12" t="s">
        <v>285</v>
      </c>
      <c r="D581" s="12" t="s">
        <v>286</v>
      </c>
      <c r="E581" s="12"/>
      <c r="F581" s="3">
        <v>2751</v>
      </c>
      <c r="G581" s="3">
        <v>0</v>
      </c>
      <c r="H581" s="4">
        <v>0</v>
      </c>
    </row>
    <row r="582" spans="1:8" x14ac:dyDescent="0.2">
      <c r="A582" s="14" t="s">
        <v>80</v>
      </c>
      <c r="B582" s="12" t="s">
        <v>421</v>
      </c>
      <c r="C582" s="12" t="s">
        <v>285</v>
      </c>
      <c r="D582" s="12" t="s">
        <v>287</v>
      </c>
      <c r="E582" s="12"/>
      <c r="F582" s="3">
        <v>370</v>
      </c>
      <c r="G582" s="3">
        <v>0</v>
      </c>
      <c r="H582" s="4">
        <v>0</v>
      </c>
    </row>
    <row r="583" spans="1:8" x14ac:dyDescent="0.2">
      <c r="A583" s="15" t="s">
        <v>288</v>
      </c>
      <c r="B583" s="16" t="s">
        <v>421</v>
      </c>
      <c r="C583" s="16" t="s">
        <v>285</v>
      </c>
      <c r="D583" s="16" t="s">
        <v>287</v>
      </c>
      <c r="E583" s="16" t="s">
        <v>289</v>
      </c>
      <c r="F583" s="1">
        <v>370</v>
      </c>
      <c r="G583" s="1">
        <v>0</v>
      </c>
      <c r="H583" s="2">
        <v>0</v>
      </c>
    </row>
    <row r="584" spans="1:8" ht="25.5" x14ac:dyDescent="0.2">
      <c r="A584" s="14" t="s">
        <v>158</v>
      </c>
      <c r="B584" s="12" t="s">
        <v>421</v>
      </c>
      <c r="C584" s="12" t="s">
        <v>285</v>
      </c>
      <c r="D584" s="12" t="s">
        <v>382</v>
      </c>
      <c r="E584" s="12"/>
      <c r="F584" s="3">
        <v>2381</v>
      </c>
      <c r="G584" s="3">
        <v>0</v>
      </c>
      <c r="H584" s="4">
        <v>0</v>
      </c>
    </row>
    <row r="585" spans="1:8" x14ac:dyDescent="0.2">
      <c r="A585" s="14" t="s">
        <v>187</v>
      </c>
      <c r="B585" s="12" t="s">
        <v>421</v>
      </c>
      <c r="C585" s="12" t="s">
        <v>285</v>
      </c>
      <c r="D585" s="12" t="s">
        <v>383</v>
      </c>
      <c r="E585" s="12"/>
      <c r="F585" s="3">
        <v>2381</v>
      </c>
      <c r="G585" s="3">
        <v>0</v>
      </c>
      <c r="H585" s="4">
        <v>0</v>
      </c>
    </row>
    <row r="586" spans="1:8" x14ac:dyDescent="0.2">
      <c r="A586" s="15" t="s">
        <v>288</v>
      </c>
      <c r="B586" s="16" t="s">
        <v>421</v>
      </c>
      <c r="C586" s="16" t="s">
        <v>285</v>
      </c>
      <c r="D586" s="16" t="s">
        <v>383</v>
      </c>
      <c r="E586" s="16" t="s">
        <v>289</v>
      </c>
      <c r="F586" s="1">
        <v>2381</v>
      </c>
      <c r="G586" s="1">
        <v>0</v>
      </c>
      <c r="H586" s="2">
        <v>0</v>
      </c>
    </row>
    <row r="587" spans="1:8" x14ac:dyDescent="0.2">
      <c r="A587" s="14" t="s">
        <v>424</v>
      </c>
      <c r="B587" s="12" t="s">
        <v>421</v>
      </c>
      <c r="C587" s="12" t="s">
        <v>285</v>
      </c>
      <c r="D587" s="12" t="s">
        <v>425</v>
      </c>
      <c r="E587" s="12"/>
      <c r="F587" s="3">
        <v>94330.2</v>
      </c>
      <c r="G587" s="3">
        <v>20479.7</v>
      </c>
      <c r="H587" s="4">
        <v>0.21710650459767922</v>
      </c>
    </row>
    <row r="588" spans="1:8" x14ac:dyDescent="0.2">
      <c r="A588" s="14" t="s">
        <v>489</v>
      </c>
      <c r="B588" s="12" t="s">
        <v>421</v>
      </c>
      <c r="C588" s="12" t="s">
        <v>285</v>
      </c>
      <c r="D588" s="12" t="s">
        <v>490</v>
      </c>
      <c r="E588" s="12"/>
      <c r="F588" s="3">
        <v>94307.199999999997</v>
      </c>
      <c r="G588" s="3">
        <v>20479.7</v>
      </c>
      <c r="H588" s="4">
        <v>0.21715945336093109</v>
      </c>
    </row>
    <row r="589" spans="1:8" x14ac:dyDescent="0.2">
      <c r="A589" s="14" t="s">
        <v>71</v>
      </c>
      <c r="B589" s="12" t="s">
        <v>421</v>
      </c>
      <c r="C589" s="12" t="s">
        <v>285</v>
      </c>
      <c r="D589" s="12" t="s">
        <v>491</v>
      </c>
      <c r="E589" s="12"/>
      <c r="F589" s="3">
        <v>51053.8</v>
      </c>
      <c r="G589" s="3">
        <v>13633.9</v>
      </c>
      <c r="H589" s="4">
        <v>0.26704966133764774</v>
      </c>
    </row>
    <row r="590" spans="1:8" x14ac:dyDescent="0.2">
      <c r="A590" s="14" t="s">
        <v>22</v>
      </c>
      <c r="B590" s="12" t="s">
        <v>421</v>
      </c>
      <c r="C590" s="12" t="s">
        <v>285</v>
      </c>
      <c r="D590" s="12" t="s">
        <v>492</v>
      </c>
      <c r="E590" s="12"/>
      <c r="F590" s="3">
        <v>50388.3</v>
      </c>
      <c r="G590" s="3">
        <v>13578.2</v>
      </c>
      <c r="H590" s="4">
        <v>0.26947128599297854</v>
      </c>
    </row>
    <row r="591" spans="1:8" x14ac:dyDescent="0.2">
      <c r="A591" s="15" t="s">
        <v>288</v>
      </c>
      <c r="B591" s="16" t="s">
        <v>421</v>
      </c>
      <c r="C591" s="16" t="s">
        <v>285</v>
      </c>
      <c r="D591" s="16" t="s">
        <v>492</v>
      </c>
      <c r="E591" s="16" t="s">
        <v>289</v>
      </c>
      <c r="F591" s="1">
        <v>50388.3</v>
      </c>
      <c r="G591" s="1">
        <v>13578.2</v>
      </c>
      <c r="H591" s="2">
        <v>0.26947128599297854</v>
      </c>
    </row>
    <row r="592" spans="1:8" x14ac:dyDescent="0.2">
      <c r="A592" s="14" t="s">
        <v>74</v>
      </c>
      <c r="B592" s="12" t="s">
        <v>421</v>
      </c>
      <c r="C592" s="12" t="s">
        <v>285</v>
      </c>
      <c r="D592" s="12" t="s">
        <v>493</v>
      </c>
      <c r="E592" s="12"/>
      <c r="F592" s="3">
        <v>2</v>
      </c>
      <c r="G592" s="3">
        <v>0.3</v>
      </c>
      <c r="H592" s="4">
        <v>0.15</v>
      </c>
    </row>
    <row r="593" spans="1:8" x14ac:dyDescent="0.2">
      <c r="A593" s="15" t="s">
        <v>288</v>
      </c>
      <c r="B593" s="16" t="s">
        <v>421</v>
      </c>
      <c r="C593" s="16" t="s">
        <v>285</v>
      </c>
      <c r="D593" s="16" t="s">
        <v>493</v>
      </c>
      <c r="E593" s="16" t="s">
        <v>289</v>
      </c>
      <c r="F593" s="1">
        <v>2</v>
      </c>
      <c r="G593" s="1">
        <v>0.3</v>
      </c>
      <c r="H593" s="2">
        <v>0.15</v>
      </c>
    </row>
    <row r="594" spans="1:8" x14ac:dyDescent="0.2">
      <c r="A594" s="14" t="s">
        <v>35</v>
      </c>
      <c r="B594" s="12" t="s">
        <v>421</v>
      </c>
      <c r="C594" s="12" t="s">
        <v>285</v>
      </c>
      <c r="D594" s="12" t="s">
        <v>494</v>
      </c>
      <c r="E594" s="12"/>
      <c r="F594" s="3">
        <v>408.5</v>
      </c>
      <c r="G594" s="3">
        <v>0</v>
      </c>
      <c r="H594" s="4">
        <v>0</v>
      </c>
    </row>
    <row r="595" spans="1:8" x14ac:dyDescent="0.2">
      <c r="A595" s="15" t="s">
        <v>288</v>
      </c>
      <c r="B595" s="16" t="s">
        <v>421</v>
      </c>
      <c r="C595" s="16" t="s">
        <v>285</v>
      </c>
      <c r="D595" s="16" t="s">
        <v>494</v>
      </c>
      <c r="E595" s="16" t="s">
        <v>289</v>
      </c>
      <c r="F595" s="1">
        <v>408.5</v>
      </c>
      <c r="G595" s="1">
        <v>0</v>
      </c>
      <c r="H595" s="2">
        <v>0</v>
      </c>
    </row>
    <row r="596" spans="1:8" x14ac:dyDescent="0.2">
      <c r="A596" s="14" t="s">
        <v>80</v>
      </c>
      <c r="B596" s="12" t="s">
        <v>421</v>
      </c>
      <c r="C596" s="12" t="s">
        <v>285</v>
      </c>
      <c r="D596" s="12" t="s">
        <v>495</v>
      </c>
      <c r="E596" s="12"/>
      <c r="F596" s="3">
        <v>20</v>
      </c>
      <c r="G596" s="3">
        <v>0</v>
      </c>
      <c r="H596" s="4">
        <v>0</v>
      </c>
    </row>
    <row r="597" spans="1:8" x14ac:dyDescent="0.2">
      <c r="A597" s="15" t="s">
        <v>288</v>
      </c>
      <c r="B597" s="16" t="s">
        <v>421</v>
      </c>
      <c r="C597" s="16" t="s">
        <v>285</v>
      </c>
      <c r="D597" s="16" t="s">
        <v>495</v>
      </c>
      <c r="E597" s="16" t="s">
        <v>289</v>
      </c>
      <c r="F597" s="1">
        <v>20</v>
      </c>
      <c r="G597" s="1">
        <v>0</v>
      </c>
      <c r="H597" s="2">
        <v>0</v>
      </c>
    </row>
    <row r="598" spans="1:8" ht="25.5" x14ac:dyDescent="0.2">
      <c r="A598" s="14" t="s">
        <v>298</v>
      </c>
      <c r="B598" s="12" t="s">
        <v>421</v>
      </c>
      <c r="C598" s="12" t="s">
        <v>285</v>
      </c>
      <c r="D598" s="12" t="s">
        <v>496</v>
      </c>
      <c r="E598" s="12"/>
      <c r="F598" s="3">
        <v>155</v>
      </c>
      <c r="G598" s="3">
        <v>55.4</v>
      </c>
      <c r="H598" s="4">
        <v>0.35741935483870968</v>
      </c>
    </row>
    <row r="599" spans="1:8" x14ac:dyDescent="0.2">
      <c r="A599" s="15" t="s">
        <v>288</v>
      </c>
      <c r="B599" s="16" t="s">
        <v>421</v>
      </c>
      <c r="C599" s="16" t="s">
        <v>285</v>
      </c>
      <c r="D599" s="16" t="s">
        <v>496</v>
      </c>
      <c r="E599" s="16" t="s">
        <v>289</v>
      </c>
      <c r="F599" s="1">
        <v>155</v>
      </c>
      <c r="G599" s="1">
        <v>55.4</v>
      </c>
      <c r="H599" s="2">
        <v>0.35741935483870968</v>
      </c>
    </row>
    <row r="600" spans="1:8" ht="25.5" x14ac:dyDescent="0.2">
      <c r="A600" s="14" t="s">
        <v>158</v>
      </c>
      <c r="B600" s="12" t="s">
        <v>421</v>
      </c>
      <c r="C600" s="12" t="s">
        <v>285</v>
      </c>
      <c r="D600" s="12" t="s">
        <v>497</v>
      </c>
      <c r="E600" s="12"/>
      <c r="F600" s="3">
        <v>80</v>
      </c>
      <c r="G600" s="3">
        <v>0</v>
      </c>
      <c r="H600" s="4">
        <v>0</v>
      </c>
    </row>
    <row r="601" spans="1:8" x14ac:dyDescent="0.2">
      <c r="A601" s="14" t="s">
        <v>354</v>
      </c>
      <c r="B601" s="12" t="s">
        <v>421</v>
      </c>
      <c r="C601" s="12" t="s">
        <v>285</v>
      </c>
      <c r="D601" s="12" t="s">
        <v>498</v>
      </c>
      <c r="E601" s="12"/>
      <c r="F601" s="3">
        <v>80</v>
      </c>
      <c r="G601" s="3">
        <v>0</v>
      </c>
      <c r="H601" s="4">
        <v>0</v>
      </c>
    </row>
    <row r="602" spans="1:8" x14ac:dyDescent="0.2">
      <c r="A602" s="15" t="s">
        <v>288</v>
      </c>
      <c r="B602" s="16" t="s">
        <v>421</v>
      </c>
      <c r="C602" s="16" t="s">
        <v>285</v>
      </c>
      <c r="D602" s="16" t="s">
        <v>498</v>
      </c>
      <c r="E602" s="16" t="s">
        <v>289</v>
      </c>
      <c r="F602" s="1">
        <v>80</v>
      </c>
      <c r="G602" s="1">
        <v>0</v>
      </c>
      <c r="H602" s="2">
        <v>0</v>
      </c>
    </row>
    <row r="603" spans="1:8" x14ac:dyDescent="0.2">
      <c r="A603" s="14" t="s">
        <v>499</v>
      </c>
      <c r="B603" s="12" t="s">
        <v>421</v>
      </c>
      <c r="C603" s="12" t="s">
        <v>285</v>
      </c>
      <c r="D603" s="12" t="s">
        <v>500</v>
      </c>
      <c r="E603" s="12"/>
      <c r="F603" s="3">
        <v>43253.399999999994</v>
      </c>
      <c r="G603" s="3">
        <v>6845.8</v>
      </c>
      <c r="H603" s="4">
        <v>0.15827195087553814</v>
      </c>
    </row>
    <row r="604" spans="1:8" x14ac:dyDescent="0.2">
      <c r="A604" s="14" t="s">
        <v>22</v>
      </c>
      <c r="B604" s="12" t="s">
        <v>421</v>
      </c>
      <c r="C604" s="12" t="s">
        <v>285</v>
      </c>
      <c r="D604" s="12" t="s">
        <v>501</v>
      </c>
      <c r="E604" s="12"/>
      <c r="F604" s="3">
        <v>40597.299999999996</v>
      </c>
      <c r="G604" s="3">
        <v>5882.5</v>
      </c>
      <c r="H604" s="4">
        <v>0.14489879868858274</v>
      </c>
    </row>
    <row r="605" spans="1:8" x14ac:dyDescent="0.2">
      <c r="A605" s="15" t="s">
        <v>288</v>
      </c>
      <c r="B605" s="16" t="s">
        <v>421</v>
      </c>
      <c r="C605" s="16" t="s">
        <v>285</v>
      </c>
      <c r="D605" s="16" t="s">
        <v>501</v>
      </c>
      <c r="E605" s="16" t="s">
        <v>289</v>
      </c>
      <c r="F605" s="1">
        <v>40597.299999999996</v>
      </c>
      <c r="G605" s="1">
        <v>5882.5</v>
      </c>
      <c r="H605" s="2">
        <v>0.14489879868858274</v>
      </c>
    </row>
    <row r="606" spans="1:8" x14ac:dyDescent="0.2">
      <c r="A606" s="14" t="s">
        <v>74</v>
      </c>
      <c r="B606" s="12" t="s">
        <v>421</v>
      </c>
      <c r="C606" s="12" t="s">
        <v>285</v>
      </c>
      <c r="D606" s="12" t="s">
        <v>502</v>
      </c>
      <c r="E606" s="12"/>
      <c r="F606" s="3">
        <v>2419.6</v>
      </c>
      <c r="G606" s="3">
        <v>904.6</v>
      </c>
      <c r="H606" s="4">
        <v>0.37386344850388498</v>
      </c>
    </row>
    <row r="607" spans="1:8" x14ac:dyDescent="0.2">
      <c r="A607" s="15" t="s">
        <v>288</v>
      </c>
      <c r="B607" s="16" t="s">
        <v>421</v>
      </c>
      <c r="C607" s="16" t="s">
        <v>285</v>
      </c>
      <c r="D607" s="16" t="s">
        <v>502</v>
      </c>
      <c r="E607" s="16" t="s">
        <v>289</v>
      </c>
      <c r="F607" s="1">
        <v>2419.6</v>
      </c>
      <c r="G607" s="1">
        <v>904.6</v>
      </c>
      <c r="H607" s="2">
        <v>0.37386344850388498</v>
      </c>
    </row>
    <row r="608" spans="1:8" x14ac:dyDescent="0.2">
      <c r="A608" s="14" t="s">
        <v>35</v>
      </c>
      <c r="B608" s="12" t="s">
        <v>421</v>
      </c>
      <c r="C608" s="12" t="s">
        <v>285</v>
      </c>
      <c r="D608" s="12" t="s">
        <v>503</v>
      </c>
      <c r="E608" s="12"/>
      <c r="F608" s="3">
        <v>236.5</v>
      </c>
      <c r="G608" s="3">
        <v>58.7</v>
      </c>
      <c r="H608" s="4">
        <v>0.24820295983086682</v>
      </c>
    </row>
    <row r="609" spans="1:8" x14ac:dyDescent="0.2">
      <c r="A609" s="15" t="s">
        <v>288</v>
      </c>
      <c r="B609" s="16" t="s">
        <v>421</v>
      </c>
      <c r="C609" s="16" t="s">
        <v>285</v>
      </c>
      <c r="D609" s="16" t="s">
        <v>503</v>
      </c>
      <c r="E609" s="16" t="s">
        <v>289</v>
      </c>
      <c r="F609" s="1">
        <v>236.5</v>
      </c>
      <c r="G609" s="1">
        <v>58.7</v>
      </c>
      <c r="H609" s="2">
        <v>0.24820295983086682</v>
      </c>
    </row>
    <row r="610" spans="1:8" x14ac:dyDescent="0.2">
      <c r="A610" s="14" t="s">
        <v>438</v>
      </c>
      <c r="B610" s="12" t="s">
        <v>421</v>
      </c>
      <c r="C610" s="12" t="s">
        <v>285</v>
      </c>
      <c r="D610" s="12" t="s">
        <v>439</v>
      </c>
      <c r="E610" s="12"/>
      <c r="F610" s="3">
        <v>23</v>
      </c>
      <c r="G610" s="3">
        <v>0</v>
      </c>
      <c r="H610" s="4">
        <v>0</v>
      </c>
    </row>
    <row r="611" spans="1:8" x14ac:dyDescent="0.2">
      <c r="A611" s="14" t="s">
        <v>71</v>
      </c>
      <c r="B611" s="12" t="s">
        <v>421</v>
      </c>
      <c r="C611" s="12" t="s">
        <v>285</v>
      </c>
      <c r="D611" s="12" t="s">
        <v>440</v>
      </c>
      <c r="E611" s="12"/>
      <c r="F611" s="3">
        <v>23</v>
      </c>
      <c r="G611" s="3">
        <v>0</v>
      </c>
      <c r="H611" s="4">
        <v>0</v>
      </c>
    </row>
    <row r="612" spans="1:8" x14ac:dyDescent="0.2">
      <c r="A612" s="14" t="s">
        <v>35</v>
      </c>
      <c r="B612" s="12" t="s">
        <v>421</v>
      </c>
      <c r="C612" s="12" t="s">
        <v>285</v>
      </c>
      <c r="D612" s="12" t="s">
        <v>441</v>
      </c>
      <c r="E612" s="12"/>
      <c r="F612" s="3">
        <v>23</v>
      </c>
      <c r="G612" s="3">
        <v>0</v>
      </c>
      <c r="H612" s="4">
        <v>0</v>
      </c>
    </row>
    <row r="613" spans="1:8" x14ac:dyDescent="0.2">
      <c r="A613" s="15" t="s">
        <v>288</v>
      </c>
      <c r="B613" s="16" t="s">
        <v>421</v>
      </c>
      <c r="C613" s="16" t="s">
        <v>285</v>
      </c>
      <c r="D613" s="16" t="s">
        <v>441</v>
      </c>
      <c r="E613" s="16" t="s">
        <v>289</v>
      </c>
      <c r="F613" s="1">
        <v>23</v>
      </c>
      <c r="G613" s="1">
        <v>0</v>
      </c>
      <c r="H613" s="2">
        <v>0</v>
      </c>
    </row>
    <row r="614" spans="1:8" x14ac:dyDescent="0.2">
      <c r="A614" s="14" t="s">
        <v>214</v>
      </c>
      <c r="B614" s="12" t="s">
        <v>421</v>
      </c>
      <c r="C614" s="12" t="s">
        <v>215</v>
      </c>
      <c r="D614" s="12"/>
      <c r="E614" s="12"/>
      <c r="F614" s="3">
        <v>4967</v>
      </c>
      <c r="G614" s="3">
        <v>369.8</v>
      </c>
      <c r="H614" s="4">
        <v>7.4451379102073695E-2</v>
      </c>
    </row>
    <row r="615" spans="1:8" x14ac:dyDescent="0.2">
      <c r="A615" s="14" t="s">
        <v>424</v>
      </c>
      <c r="B615" s="12" t="s">
        <v>421</v>
      </c>
      <c r="C615" s="12" t="s">
        <v>215</v>
      </c>
      <c r="D615" s="12" t="s">
        <v>425</v>
      </c>
      <c r="E615" s="12"/>
      <c r="F615" s="3">
        <v>4967</v>
      </c>
      <c r="G615" s="3">
        <v>369.8</v>
      </c>
      <c r="H615" s="4">
        <v>7.4451379102073695E-2</v>
      </c>
    </row>
    <row r="616" spans="1:8" x14ac:dyDescent="0.2">
      <c r="A616" s="14" t="s">
        <v>426</v>
      </c>
      <c r="B616" s="12" t="s">
        <v>421</v>
      </c>
      <c r="C616" s="12" t="s">
        <v>215</v>
      </c>
      <c r="D616" s="12" t="s">
        <v>427</v>
      </c>
      <c r="E616" s="12"/>
      <c r="F616" s="3">
        <v>1746</v>
      </c>
      <c r="G616" s="3">
        <v>0</v>
      </c>
      <c r="H616" s="4">
        <v>0</v>
      </c>
    </row>
    <row r="617" spans="1:8" x14ac:dyDescent="0.2">
      <c r="A617" s="14" t="s">
        <v>47</v>
      </c>
      <c r="B617" s="12" t="s">
        <v>421</v>
      </c>
      <c r="C617" s="12" t="s">
        <v>215</v>
      </c>
      <c r="D617" s="12" t="s">
        <v>435</v>
      </c>
      <c r="E617" s="12"/>
      <c r="F617" s="3">
        <v>1746</v>
      </c>
      <c r="G617" s="3">
        <v>0</v>
      </c>
      <c r="H617" s="4">
        <v>0</v>
      </c>
    </row>
    <row r="618" spans="1:8" ht="42.75" customHeight="1" x14ac:dyDescent="0.2">
      <c r="A618" s="14" t="s">
        <v>436</v>
      </c>
      <c r="B618" s="12" t="s">
        <v>421</v>
      </c>
      <c r="C618" s="12" t="s">
        <v>215</v>
      </c>
      <c r="D618" s="12" t="s">
        <v>437</v>
      </c>
      <c r="E618" s="12"/>
      <c r="F618" s="3">
        <v>1746</v>
      </c>
      <c r="G618" s="3">
        <v>0</v>
      </c>
      <c r="H618" s="4">
        <v>0</v>
      </c>
    </row>
    <row r="619" spans="1:8" x14ac:dyDescent="0.2">
      <c r="A619" s="15" t="s">
        <v>37</v>
      </c>
      <c r="B619" s="16" t="s">
        <v>421</v>
      </c>
      <c r="C619" s="16" t="s">
        <v>215</v>
      </c>
      <c r="D619" s="16" t="s">
        <v>437</v>
      </c>
      <c r="E619" s="16" t="s">
        <v>38</v>
      </c>
      <c r="F619" s="1">
        <v>1746</v>
      </c>
      <c r="G619" s="1">
        <v>0</v>
      </c>
      <c r="H619" s="2">
        <v>0</v>
      </c>
    </row>
    <row r="620" spans="1:8" x14ac:dyDescent="0.2">
      <c r="A620" s="14" t="s">
        <v>450</v>
      </c>
      <c r="B620" s="12" t="s">
        <v>421</v>
      </c>
      <c r="C620" s="12" t="s">
        <v>215</v>
      </c>
      <c r="D620" s="12" t="s">
        <v>451</v>
      </c>
      <c r="E620" s="12"/>
      <c r="F620" s="3">
        <v>3221</v>
      </c>
      <c r="G620" s="3">
        <v>369.8</v>
      </c>
      <c r="H620" s="4">
        <v>0.11480906550760633</v>
      </c>
    </row>
    <row r="621" spans="1:8" x14ac:dyDescent="0.2">
      <c r="A621" s="14" t="s">
        <v>47</v>
      </c>
      <c r="B621" s="12" t="s">
        <v>421</v>
      </c>
      <c r="C621" s="12" t="s">
        <v>215</v>
      </c>
      <c r="D621" s="12" t="s">
        <v>469</v>
      </c>
      <c r="E621" s="12"/>
      <c r="F621" s="3">
        <v>3221</v>
      </c>
      <c r="G621" s="3">
        <v>369.8</v>
      </c>
      <c r="H621" s="4">
        <v>0.11480906550760633</v>
      </c>
    </row>
    <row r="622" spans="1:8" ht="51.75" customHeight="1" x14ac:dyDescent="0.2">
      <c r="A622" s="20" t="s">
        <v>470</v>
      </c>
      <c r="B622" s="12" t="s">
        <v>421</v>
      </c>
      <c r="C622" s="12" t="s">
        <v>215</v>
      </c>
      <c r="D622" s="12" t="s">
        <v>471</v>
      </c>
      <c r="E622" s="12"/>
      <c r="F622" s="3">
        <v>3221</v>
      </c>
      <c r="G622" s="3">
        <v>369.8</v>
      </c>
      <c r="H622" s="4">
        <v>0.11480906550760633</v>
      </c>
    </row>
    <row r="623" spans="1:8" x14ac:dyDescent="0.2">
      <c r="A623" s="15" t="s">
        <v>37</v>
      </c>
      <c r="B623" s="16" t="s">
        <v>421</v>
      </c>
      <c r="C623" s="16" t="s">
        <v>215</v>
      </c>
      <c r="D623" s="16" t="s">
        <v>471</v>
      </c>
      <c r="E623" s="16" t="s">
        <v>38</v>
      </c>
      <c r="F623" s="1">
        <v>3221</v>
      </c>
      <c r="G623" s="1">
        <v>369.8</v>
      </c>
      <c r="H623" s="2">
        <v>0.11480906550760633</v>
      </c>
    </row>
    <row r="624" spans="1:8" x14ac:dyDescent="0.2">
      <c r="A624" s="14" t="s">
        <v>504</v>
      </c>
      <c r="B624" s="12" t="s">
        <v>421</v>
      </c>
      <c r="C624" s="12" t="s">
        <v>505</v>
      </c>
      <c r="D624" s="12"/>
      <c r="E624" s="12"/>
      <c r="F624" s="3">
        <v>146688.60000000003</v>
      </c>
      <c r="G624" s="3">
        <v>29204.200000000004</v>
      </c>
      <c r="H624" s="4">
        <v>0.19908977248402396</v>
      </c>
    </row>
    <row r="625" spans="1:8" x14ac:dyDescent="0.2">
      <c r="A625" s="14" t="s">
        <v>424</v>
      </c>
      <c r="B625" s="12" t="s">
        <v>421</v>
      </c>
      <c r="C625" s="12" t="s">
        <v>505</v>
      </c>
      <c r="D625" s="12" t="s">
        <v>425</v>
      </c>
      <c r="E625" s="12"/>
      <c r="F625" s="3">
        <v>146688.60000000003</v>
      </c>
      <c r="G625" s="3">
        <v>29204.200000000004</v>
      </c>
      <c r="H625" s="4">
        <v>0.19908977248402396</v>
      </c>
    </row>
    <row r="626" spans="1:8" x14ac:dyDescent="0.2">
      <c r="A626" s="14" t="s">
        <v>450</v>
      </c>
      <c r="B626" s="12" t="s">
        <v>421</v>
      </c>
      <c r="C626" s="12" t="s">
        <v>505</v>
      </c>
      <c r="D626" s="12" t="s">
        <v>451</v>
      </c>
      <c r="E626" s="12"/>
      <c r="F626" s="3">
        <v>5850.2</v>
      </c>
      <c r="G626" s="3">
        <v>1053.9000000000001</v>
      </c>
      <c r="H626" s="4">
        <v>0.18014768725855529</v>
      </c>
    </row>
    <row r="627" spans="1:8" x14ac:dyDescent="0.2">
      <c r="A627" s="14" t="s">
        <v>478</v>
      </c>
      <c r="B627" s="12" t="s">
        <v>421</v>
      </c>
      <c r="C627" s="12" t="s">
        <v>505</v>
      </c>
      <c r="D627" s="12" t="s">
        <v>479</v>
      </c>
      <c r="E627" s="12"/>
      <c r="F627" s="3">
        <v>5850.2</v>
      </c>
      <c r="G627" s="3">
        <v>1053.9000000000001</v>
      </c>
      <c r="H627" s="4">
        <v>0.18014768725855529</v>
      </c>
    </row>
    <row r="628" spans="1:8" ht="38.25" x14ac:dyDescent="0.2">
      <c r="A628" s="14" t="s">
        <v>506</v>
      </c>
      <c r="B628" s="12" t="s">
        <v>421</v>
      </c>
      <c r="C628" s="12" t="s">
        <v>505</v>
      </c>
      <c r="D628" s="12" t="s">
        <v>507</v>
      </c>
      <c r="E628" s="12"/>
      <c r="F628" s="3">
        <v>1406.2</v>
      </c>
      <c r="G628" s="3">
        <v>233</v>
      </c>
      <c r="H628" s="4">
        <v>0.16569478025885365</v>
      </c>
    </row>
    <row r="629" spans="1:8" ht="25.5" x14ac:dyDescent="0.2">
      <c r="A629" s="15" t="s">
        <v>24</v>
      </c>
      <c r="B629" s="16" t="s">
        <v>421</v>
      </c>
      <c r="C629" s="16" t="s">
        <v>505</v>
      </c>
      <c r="D629" s="16" t="s">
        <v>507</v>
      </c>
      <c r="E629" s="16" t="s">
        <v>25</v>
      </c>
      <c r="F629" s="1">
        <v>1406.2</v>
      </c>
      <c r="G629" s="1">
        <v>233</v>
      </c>
      <c r="H629" s="2">
        <v>0.16569478025885365</v>
      </c>
    </row>
    <row r="630" spans="1:8" ht="38.25" x14ac:dyDescent="0.2">
      <c r="A630" s="14" t="s">
        <v>508</v>
      </c>
      <c r="B630" s="12" t="s">
        <v>421</v>
      </c>
      <c r="C630" s="12" t="s">
        <v>505</v>
      </c>
      <c r="D630" s="12" t="s">
        <v>509</v>
      </c>
      <c r="E630" s="12"/>
      <c r="F630" s="3">
        <v>4444</v>
      </c>
      <c r="G630" s="3">
        <v>820.9</v>
      </c>
      <c r="H630" s="4">
        <v>0.18472097209720972</v>
      </c>
    </row>
    <row r="631" spans="1:8" ht="25.5" x14ac:dyDescent="0.2">
      <c r="A631" s="15" t="s">
        <v>24</v>
      </c>
      <c r="B631" s="16" t="s">
        <v>421</v>
      </c>
      <c r="C631" s="16" t="s">
        <v>505</v>
      </c>
      <c r="D631" s="16" t="s">
        <v>509</v>
      </c>
      <c r="E631" s="16" t="s">
        <v>25</v>
      </c>
      <c r="F631" s="1">
        <v>4444</v>
      </c>
      <c r="G631" s="1">
        <v>820.9</v>
      </c>
      <c r="H631" s="2">
        <v>0.18472097209720972</v>
      </c>
    </row>
    <row r="632" spans="1:8" x14ac:dyDescent="0.2">
      <c r="A632" s="14" t="s">
        <v>510</v>
      </c>
      <c r="B632" s="12" t="s">
        <v>421</v>
      </c>
      <c r="C632" s="12" t="s">
        <v>505</v>
      </c>
      <c r="D632" s="12" t="s">
        <v>511</v>
      </c>
      <c r="E632" s="12"/>
      <c r="F632" s="3">
        <v>130173.90000000002</v>
      </c>
      <c r="G632" s="3">
        <v>27855.600000000002</v>
      </c>
      <c r="H632" s="4">
        <v>0.21398759659194352</v>
      </c>
    </row>
    <row r="633" spans="1:8" x14ac:dyDescent="0.2">
      <c r="A633" s="14" t="s">
        <v>32</v>
      </c>
      <c r="B633" s="12" t="s">
        <v>421</v>
      </c>
      <c r="C633" s="12" t="s">
        <v>505</v>
      </c>
      <c r="D633" s="12" t="s">
        <v>512</v>
      </c>
      <c r="E633" s="12"/>
      <c r="F633" s="3">
        <v>18175.100000000002</v>
      </c>
      <c r="G633" s="3">
        <v>3983.9</v>
      </c>
      <c r="H633" s="4">
        <v>0.2191954927345654</v>
      </c>
    </row>
    <row r="634" spans="1:8" x14ac:dyDescent="0.2">
      <c r="A634" s="14" t="s">
        <v>22</v>
      </c>
      <c r="B634" s="12" t="s">
        <v>421</v>
      </c>
      <c r="C634" s="12" t="s">
        <v>505</v>
      </c>
      <c r="D634" s="12" t="s">
        <v>513</v>
      </c>
      <c r="E634" s="12"/>
      <c r="F634" s="3">
        <v>18175.100000000002</v>
      </c>
      <c r="G634" s="3">
        <v>3983.9</v>
      </c>
      <c r="H634" s="4">
        <v>0.2191954927345654</v>
      </c>
    </row>
    <row r="635" spans="1:8" ht="25.5" x14ac:dyDescent="0.2">
      <c r="A635" s="15" t="s">
        <v>24</v>
      </c>
      <c r="B635" s="16" t="s">
        <v>421</v>
      </c>
      <c r="C635" s="16" t="s">
        <v>505</v>
      </c>
      <c r="D635" s="16" t="s">
        <v>513</v>
      </c>
      <c r="E635" s="16" t="s">
        <v>25</v>
      </c>
      <c r="F635" s="1">
        <v>18175.100000000002</v>
      </c>
      <c r="G635" s="1">
        <v>3983.9</v>
      </c>
      <c r="H635" s="2">
        <v>0.2191954927345654</v>
      </c>
    </row>
    <row r="636" spans="1:8" x14ac:dyDescent="0.2">
      <c r="A636" s="14" t="s">
        <v>71</v>
      </c>
      <c r="B636" s="12" t="s">
        <v>421</v>
      </c>
      <c r="C636" s="12" t="s">
        <v>505</v>
      </c>
      <c r="D636" s="12" t="s">
        <v>514</v>
      </c>
      <c r="E636" s="12"/>
      <c r="F636" s="3">
        <v>111998.80000000002</v>
      </c>
      <c r="G636" s="3">
        <v>23871.7</v>
      </c>
      <c r="H636" s="4">
        <v>0.21314246224066682</v>
      </c>
    </row>
    <row r="637" spans="1:8" x14ac:dyDescent="0.2">
      <c r="A637" s="14" t="s">
        <v>22</v>
      </c>
      <c r="B637" s="12" t="s">
        <v>421</v>
      </c>
      <c r="C637" s="12" t="s">
        <v>505</v>
      </c>
      <c r="D637" s="12" t="s">
        <v>515</v>
      </c>
      <c r="E637" s="12"/>
      <c r="F637" s="3">
        <v>106079.20000000001</v>
      </c>
      <c r="G637" s="3">
        <v>21950.3</v>
      </c>
      <c r="H637" s="4">
        <v>0.20692369474882916</v>
      </c>
    </row>
    <row r="638" spans="1:8" ht="25.5" x14ac:dyDescent="0.2">
      <c r="A638" s="15" t="s">
        <v>24</v>
      </c>
      <c r="B638" s="16" t="s">
        <v>421</v>
      </c>
      <c r="C638" s="16" t="s">
        <v>505</v>
      </c>
      <c r="D638" s="16" t="s">
        <v>515</v>
      </c>
      <c r="E638" s="16" t="s">
        <v>25</v>
      </c>
      <c r="F638" s="1">
        <v>106079.20000000001</v>
      </c>
      <c r="G638" s="1">
        <v>21950.3</v>
      </c>
      <c r="H638" s="2">
        <v>0.20692369474882916</v>
      </c>
    </row>
    <row r="639" spans="1:8" x14ac:dyDescent="0.2">
      <c r="A639" s="14" t="s">
        <v>74</v>
      </c>
      <c r="B639" s="12" t="s">
        <v>421</v>
      </c>
      <c r="C639" s="12" t="s">
        <v>505</v>
      </c>
      <c r="D639" s="12" t="s">
        <v>516</v>
      </c>
      <c r="E639" s="12"/>
      <c r="F639" s="3">
        <v>866.3</v>
      </c>
      <c r="G639" s="3">
        <v>412</v>
      </c>
      <c r="H639" s="4">
        <v>0.47558582477201894</v>
      </c>
    </row>
    <row r="640" spans="1:8" x14ac:dyDescent="0.2">
      <c r="A640" s="15" t="s">
        <v>37</v>
      </c>
      <c r="B640" s="16" t="s">
        <v>421</v>
      </c>
      <c r="C640" s="16" t="s">
        <v>505</v>
      </c>
      <c r="D640" s="16" t="s">
        <v>516</v>
      </c>
      <c r="E640" s="16" t="s">
        <v>38</v>
      </c>
      <c r="F640" s="1">
        <v>866.3</v>
      </c>
      <c r="G640" s="1">
        <v>412</v>
      </c>
      <c r="H640" s="2">
        <v>0.47558582477201894</v>
      </c>
    </row>
    <row r="641" spans="1:8" x14ac:dyDescent="0.2">
      <c r="A641" s="14" t="s">
        <v>35</v>
      </c>
      <c r="B641" s="12" t="s">
        <v>421</v>
      </c>
      <c r="C641" s="12" t="s">
        <v>505</v>
      </c>
      <c r="D641" s="12" t="s">
        <v>517</v>
      </c>
      <c r="E641" s="12"/>
      <c r="F641" s="3">
        <v>4875.3</v>
      </c>
      <c r="G641" s="3">
        <v>1376.7</v>
      </c>
      <c r="H641" s="4">
        <v>0.28238262260783953</v>
      </c>
    </row>
    <row r="642" spans="1:8" x14ac:dyDescent="0.2">
      <c r="A642" s="15" t="s">
        <v>37</v>
      </c>
      <c r="B642" s="16" t="s">
        <v>421</v>
      </c>
      <c r="C642" s="16" t="s">
        <v>505</v>
      </c>
      <c r="D642" s="16" t="s">
        <v>517</v>
      </c>
      <c r="E642" s="16" t="s">
        <v>38</v>
      </c>
      <c r="F642" s="1">
        <v>4861.5</v>
      </c>
      <c r="G642" s="1">
        <v>1376.7</v>
      </c>
      <c r="H642" s="2">
        <v>0.28318420240666464</v>
      </c>
    </row>
    <row r="643" spans="1:8" x14ac:dyDescent="0.2">
      <c r="A643" s="15" t="s">
        <v>58</v>
      </c>
      <c r="B643" s="16" t="s">
        <v>421</v>
      </c>
      <c r="C643" s="16" t="s">
        <v>505</v>
      </c>
      <c r="D643" s="16" t="s">
        <v>517</v>
      </c>
      <c r="E643" s="16" t="s">
        <v>59</v>
      </c>
      <c r="F643" s="1">
        <v>13.799999999999999</v>
      </c>
      <c r="G643" s="1">
        <v>0</v>
      </c>
      <c r="H643" s="2">
        <v>0</v>
      </c>
    </row>
    <row r="644" spans="1:8" x14ac:dyDescent="0.2">
      <c r="A644" s="14" t="s">
        <v>80</v>
      </c>
      <c r="B644" s="12" t="s">
        <v>421</v>
      </c>
      <c r="C644" s="12" t="s">
        <v>505</v>
      </c>
      <c r="D644" s="12" t="s">
        <v>518</v>
      </c>
      <c r="E644" s="12"/>
      <c r="F644" s="3">
        <v>147</v>
      </c>
      <c r="G644" s="3">
        <v>105</v>
      </c>
      <c r="H644" s="4">
        <v>0.7142857142857143</v>
      </c>
    </row>
    <row r="645" spans="1:8" x14ac:dyDescent="0.2">
      <c r="A645" s="15" t="s">
        <v>37</v>
      </c>
      <c r="B645" s="16" t="s">
        <v>421</v>
      </c>
      <c r="C645" s="16" t="s">
        <v>505</v>
      </c>
      <c r="D645" s="16" t="s">
        <v>518</v>
      </c>
      <c r="E645" s="16" t="s">
        <v>38</v>
      </c>
      <c r="F645" s="1">
        <v>147</v>
      </c>
      <c r="G645" s="1">
        <v>105</v>
      </c>
      <c r="H645" s="2">
        <v>0.7142857142857143</v>
      </c>
    </row>
    <row r="646" spans="1:8" ht="25.5" x14ac:dyDescent="0.2">
      <c r="A646" s="14" t="s">
        <v>298</v>
      </c>
      <c r="B646" s="12" t="s">
        <v>421</v>
      </c>
      <c r="C646" s="12" t="s">
        <v>505</v>
      </c>
      <c r="D646" s="12" t="s">
        <v>519</v>
      </c>
      <c r="E646" s="12"/>
      <c r="F646" s="3">
        <v>31</v>
      </c>
      <c r="G646" s="3">
        <v>27.7</v>
      </c>
      <c r="H646" s="4">
        <v>0.8935483870967742</v>
      </c>
    </row>
    <row r="647" spans="1:8" x14ac:dyDescent="0.2">
      <c r="A647" s="15" t="s">
        <v>37</v>
      </c>
      <c r="B647" s="16" t="s">
        <v>421</v>
      </c>
      <c r="C647" s="16" t="s">
        <v>505</v>
      </c>
      <c r="D647" s="16" t="s">
        <v>519</v>
      </c>
      <c r="E647" s="16" t="s">
        <v>38</v>
      </c>
      <c r="F647" s="1">
        <v>31</v>
      </c>
      <c r="G647" s="1">
        <v>27.7</v>
      </c>
      <c r="H647" s="2">
        <v>0.8935483870967742</v>
      </c>
    </row>
    <row r="648" spans="1:8" x14ac:dyDescent="0.2">
      <c r="A648" s="14" t="s">
        <v>520</v>
      </c>
      <c r="B648" s="12" t="s">
        <v>421</v>
      </c>
      <c r="C648" s="12" t="s">
        <v>505</v>
      </c>
      <c r="D648" s="12" t="s">
        <v>521</v>
      </c>
      <c r="E648" s="12"/>
      <c r="F648" s="3">
        <v>10264.5</v>
      </c>
      <c r="G648" s="3">
        <v>294.7</v>
      </c>
      <c r="H648" s="4">
        <v>2.8710604510692191E-2</v>
      </c>
    </row>
    <row r="649" spans="1:8" x14ac:dyDescent="0.2">
      <c r="A649" s="14" t="s">
        <v>71</v>
      </c>
      <c r="B649" s="12" t="s">
        <v>421</v>
      </c>
      <c r="C649" s="12" t="s">
        <v>505</v>
      </c>
      <c r="D649" s="12" t="s">
        <v>522</v>
      </c>
      <c r="E649" s="12"/>
      <c r="F649" s="3">
        <v>10264.5</v>
      </c>
      <c r="G649" s="3">
        <v>294.7</v>
      </c>
      <c r="H649" s="4">
        <v>2.8710604510692191E-2</v>
      </c>
    </row>
    <row r="650" spans="1:8" x14ac:dyDescent="0.2">
      <c r="A650" s="14" t="s">
        <v>22</v>
      </c>
      <c r="B650" s="12" t="s">
        <v>421</v>
      </c>
      <c r="C650" s="12" t="s">
        <v>505</v>
      </c>
      <c r="D650" s="12" t="s">
        <v>523</v>
      </c>
      <c r="E650" s="12"/>
      <c r="F650" s="3">
        <v>2157.4</v>
      </c>
      <c r="G650" s="3">
        <v>0</v>
      </c>
      <c r="H650" s="4">
        <v>0</v>
      </c>
    </row>
    <row r="651" spans="1:8" ht="25.5" x14ac:dyDescent="0.2">
      <c r="A651" s="15" t="s">
        <v>24</v>
      </c>
      <c r="B651" s="16" t="s">
        <v>421</v>
      </c>
      <c r="C651" s="16" t="s">
        <v>505</v>
      </c>
      <c r="D651" s="16" t="s">
        <v>523</v>
      </c>
      <c r="E651" s="16" t="s">
        <v>25</v>
      </c>
      <c r="F651" s="1">
        <v>1967.8</v>
      </c>
      <c r="G651" s="1">
        <v>0</v>
      </c>
      <c r="H651" s="2">
        <v>0</v>
      </c>
    </row>
    <row r="652" spans="1:8" x14ac:dyDescent="0.2">
      <c r="A652" s="15" t="s">
        <v>288</v>
      </c>
      <c r="B652" s="16" t="s">
        <v>421</v>
      </c>
      <c r="C652" s="16" t="s">
        <v>505</v>
      </c>
      <c r="D652" s="16" t="s">
        <v>523</v>
      </c>
      <c r="E652" s="16" t="s">
        <v>289</v>
      </c>
      <c r="F652" s="1">
        <v>189.6</v>
      </c>
      <c r="G652" s="1">
        <v>0</v>
      </c>
      <c r="H652" s="2">
        <v>0</v>
      </c>
    </row>
    <row r="653" spans="1:8" x14ac:dyDescent="0.2">
      <c r="A653" s="14" t="s">
        <v>74</v>
      </c>
      <c r="B653" s="12" t="s">
        <v>421</v>
      </c>
      <c r="C653" s="12" t="s">
        <v>505</v>
      </c>
      <c r="D653" s="12" t="s">
        <v>524</v>
      </c>
      <c r="E653" s="12"/>
      <c r="F653" s="3">
        <v>599.30000000000007</v>
      </c>
      <c r="G653" s="3">
        <v>0</v>
      </c>
      <c r="H653" s="4">
        <v>0</v>
      </c>
    </row>
    <row r="654" spans="1:8" x14ac:dyDescent="0.2">
      <c r="A654" s="15" t="s">
        <v>37</v>
      </c>
      <c r="B654" s="16" t="s">
        <v>421</v>
      </c>
      <c r="C654" s="16" t="s">
        <v>505</v>
      </c>
      <c r="D654" s="16" t="s">
        <v>524</v>
      </c>
      <c r="E654" s="16" t="s">
        <v>38</v>
      </c>
      <c r="F654" s="1">
        <v>599.30000000000007</v>
      </c>
      <c r="G654" s="1">
        <v>0</v>
      </c>
      <c r="H654" s="2">
        <v>0</v>
      </c>
    </row>
    <row r="655" spans="1:8" x14ac:dyDescent="0.2">
      <c r="A655" s="14" t="s">
        <v>35</v>
      </c>
      <c r="B655" s="12" t="s">
        <v>421</v>
      </c>
      <c r="C655" s="12" t="s">
        <v>505</v>
      </c>
      <c r="D655" s="12" t="s">
        <v>525</v>
      </c>
      <c r="E655" s="12"/>
      <c r="F655" s="3">
        <v>1849.5</v>
      </c>
      <c r="G655" s="3">
        <v>212.6</v>
      </c>
      <c r="H655" s="4">
        <v>0.11494998648283319</v>
      </c>
    </row>
    <row r="656" spans="1:8" x14ac:dyDescent="0.2">
      <c r="A656" s="15" t="s">
        <v>37</v>
      </c>
      <c r="B656" s="16" t="s">
        <v>421</v>
      </c>
      <c r="C656" s="16" t="s">
        <v>505</v>
      </c>
      <c r="D656" s="16" t="s">
        <v>525</v>
      </c>
      <c r="E656" s="16" t="s">
        <v>38</v>
      </c>
      <c r="F656" s="1">
        <v>1836.2</v>
      </c>
      <c r="G656" s="1">
        <v>212.6</v>
      </c>
      <c r="H656" s="2">
        <v>0.11578259448861779</v>
      </c>
    </row>
    <row r="657" spans="1:8" x14ac:dyDescent="0.2">
      <c r="A657" s="15" t="s">
        <v>288</v>
      </c>
      <c r="B657" s="16" t="s">
        <v>421</v>
      </c>
      <c r="C657" s="16" t="s">
        <v>505</v>
      </c>
      <c r="D657" s="16" t="s">
        <v>525</v>
      </c>
      <c r="E657" s="16" t="s">
        <v>289</v>
      </c>
      <c r="F657" s="1">
        <v>13.3</v>
      </c>
      <c r="G657" s="1">
        <v>0</v>
      </c>
      <c r="H657" s="2">
        <v>0</v>
      </c>
    </row>
    <row r="658" spans="1:8" x14ac:dyDescent="0.2">
      <c r="A658" s="14" t="s">
        <v>80</v>
      </c>
      <c r="B658" s="12" t="s">
        <v>421</v>
      </c>
      <c r="C658" s="12" t="s">
        <v>505</v>
      </c>
      <c r="D658" s="12" t="s">
        <v>526</v>
      </c>
      <c r="E658" s="12"/>
      <c r="F658" s="3">
        <v>510.90000000000003</v>
      </c>
      <c r="G658" s="3">
        <v>82.1</v>
      </c>
      <c r="H658" s="4">
        <v>0.16069680955177137</v>
      </c>
    </row>
    <row r="659" spans="1:8" x14ac:dyDescent="0.2">
      <c r="A659" s="15" t="s">
        <v>37</v>
      </c>
      <c r="B659" s="16" t="s">
        <v>421</v>
      </c>
      <c r="C659" s="16" t="s">
        <v>505</v>
      </c>
      <c r="D659" s="16" t="s">
        <v>526</v>
      </c>
      <c r="E659" s="16" t="s">
        <v>38</v>
      </c>
      <c r="F659" s="1">
        <v>506.8</v>
      </c>
      <c r="G659" s="1">
        <v>82.1</v>
      </c>
      <c r="H659" s="2">
        <v>0.16199684293606945</v>
      </c>
    </row>
    <row r="660" spans="1:8" x14ac:dyDescent="0.2">
      <c r="A660" s="15" t="s">
        <v>288</v>
      </c>
      <c r="B660" s="16" t="s">
        <v>421</v>
      </c>
      <c r="C660" s="16" t="s">
        <v>505</v>
      </c>
      <c r="D660" s="16" t="s">
        <v>526</v>
      </c>
      <c r="E660" s="16" t="s">
        <v>289</v>
      </c>
      <c r="F660" s="1">
        <v>4.0999999999999996</v>
      </c>
      <c r="G660" s="1">
        <v>0</v>
      </c>
      <c r="H660" s="2">
        <v>0</v>
      </c>
    </row>
    <row r="661" spans="1:8" ht="25.5" x14ac:dyDescent="0.2">
      <c r="A661" s="14" t="s">
        <v>298</v>
      </c>
      <c r="B661" s="12" t="s">
        <v>421</v>
      </c>
      <c r="C661" s="12" t="s">
        <v>505</v>
      </c>
      <c r="D661" s="12" t="s">
        <v>527</v>
      </c>
      <c r="E661" s="12"/>
      <c r="F661" s="3">
        <v>345</v>
      </c>
      <c r="G661" s="3">
        <v>0</v>
      </c>
      <c r="H661" s="4">
        <v>0</v>
      </c>
    </row>
    <row r="662" spans="1:8" x14ac:dyDescent="0.2">
      <c r="A662" s="15" t="s">
        <v>37</v>
      </c>
      <c r="B662" s="16" t="s">
        <v>421</v>
      </c>
      <c r="C662" s="16" t="s">
        <v>505</v>
      </c>
      <c r="D662" s="16" t="s">
        <v>527</v>
      </c>
      <c r="E662" s="16" t="s">
        <v>38</v>
      </c>
      <c r="F662" s="1">
        <v>345</v>
      </c>
      <c r="G662" s="1">
        <v>0</v>
      </c>
      <c r="H662" s="2">
        <v>0</v>
      </c>
    </row>
    <row r="663" spans="1:8" ht="25.5" x14ac:dyDescent="0.2">
      <c r="A663" s="14" t="s">
        <v>158</v>
      </c>
      <c r="B663" s="12" t="s">
        <v>421</v>
      </c>
      <c r="C663" s="12" t="s">
        <v>505</v>
      </c>
      <c r="D663" s="12" t="s">
        <v>528</v>
      </c>
      <c r="E663" s="12"/>
      <c r="F663" s="3">
        <v>4802.4000000000005</v>
      </c>
      <c r="G663" s="3">
        <v>0</v>
      </c>
      <c r="H663" s="4">
        <v>0</v>
      </c>
    </row>
    <row r="664" spans="1:8" ht="38.25" x14ac:dyDescent="0.2">
      <c r="A664" s="14" t="s">
        <v>529</v>
      </c>
      <c r="B664" s="12" t="s">
        <v>421</v>
      </c>
      <c r="C664" s="12" t="s">
        <v>505</v>
      </c>
      <c r="D664" s="12" t="s">
        <v>530</v>
      </c>
      <c r="E664" s="12"/>
      <c r="F664" s="3">
        <v>4802.4000000000005</v>
      </c>
      <c r="G664" s="3">
        <v>0</v>
      </c>
      <c r="H664" s="4">
        <v>0</v>
      </c>
    </row>
    <row r="665" spans="1:8" x14ac:dyDescent="0.2">
      <c r="A665" s="15" t="s">
        <v>37</v>
      </c>
      <c r="B665" s="16" t="s">
        <v>421</v>
      </c>
      <c r="C665" s="16" t="s">
        <v>505</v>
      </c>
      <c r="D665" s="16" t="s">
        <v>530</v>
      </c>
      <c r="E665" s="16" t="s">
        <v>38</v>
      </c>
      <c r="F665" s="1">
        <v>4802.4000000000005</v>
      </c>
      <c r="G665" s="1">
        <v>0</v>
      </c>
      <c r="H665" s="2">
        <v>0</v>
      </c>
    </row>
    <row r="666" spans="1:8" x14ac:dyDescent="0.2">
      <c r="A666" s="14" t="s">
        <v>438</v>
      </c>
      <c r="B666" s="12" t="s">
        <v>421</v>
      </c>
      <c r="C666" s="12" t="s">
        <v>505</v>
      </c>
      <c r="D666" s="12" t="s">
        <v>439</v>
      </c>
      <c r="E666" s="12"/>
      <c r="F666" s="3">
        <v>400</v>
      </c>
      <c r="G666" s="3">
        <v>0</v>
      </c>
      <c r="H666" s="4">
        <v>0</v>
      </c>
    </row>
    <row r="667" spans="1:8" x14ac:dyDescent="0.2">
      <c r="A667" s="14" t="s">
        <v>71</v>
      </c>
      <c r="B667" s="12" t="s">
        <v>421</v>
      </c>
      <c r="C667" s="12" t="s">
        <v>505</v>
      </c>
      <c r="D667" s="12" t="s">
        <v>440</v>
      </c>
      <c r="E667" s="12"/>
      <c r="F667" s="3">
        <v>400</v>
      </c>
      <c r="G667" s="3">
        <v>0</v>
      </c>
      <c r="H667" s="4">
        <v>0</v>
      </c>
    </row>
    <row r="668" spans="1:8" ht="25.5" x14ac:dyDescent="0.2">
      <c r="A668" s="14" t="s">
        <v>298</v>
      </c>
      <c r="B668" s="12" t="s">
        <v>421</v>
      </c>
      <c r="C668" s="12" t="s">
        <v>505</v>
      </c>
      <c r="D668" s="12" t="s">
        <v>531</v>
      </c>
      <c r="E668" s="12"/>
      <c r="F668" s="3">
        <v>400</v>
      </c>
      <c r="G668" s="3">
        <v>0</v>
      </c>
      <c r="H668" s="4">
        <v>0</v>
      </c>
    </row>
    <row r="669" spans="1:8" x14ac:dyDescent="0.2">
      <c r="A669" s="15" t="s">
        <v>118</v>
      </c>
      <c r="B669" s="16" t="s">
        <v>421</v>
      </c>
      <c r="C669" s="16" t="s">
        <v>505</v>
      </c>
      <c r="D669" s="16" t="s">
        <v>531</v>
      </c>
      <c r="E669" s="16" t="s">
        <v>119</v>
      </c>
      <c r="F669" s="1">
        <v>400</v>
      </c>
      <c r="G669" s="1">
        <v>0</v>
      </c>
      <c r="H669" s="2">
        <v>0</v>
      </c>
    </row>
    <row r="670" spans="1:8" x14ac:dyDescent="0.2">
      <c r="A670" s="14" t="s">
        <v>216</v>
      </c>
      <c r="B670" s="12" t="s">
        <v>421</v>
      </c>
      <c r="C670" s="12" t="s">
        <v>217</v>
      </c>
      <c r="D670" s="12"/>
      <c r="E670" s="12"/>
      <c r="F670" s="3">
        <v>12829.800000000001</v>
      </c>
      <c r="G670" s="3">
        <v>4793.7</v>
      </c>
      <c r="H670" s="4">
        <v>0.3736379366786699</v>
      </c>
    </row>
    <row r="671" spans="1:8" x14ac:dyDescent="0.2">
      <c r="A671" s="14" t="s">
        <v>532</v>
      </c>
      <c r="B671" s="12" t="s">
        <v>421</v>
      </c>
      <c r="C671" s="12" t="s">
        <v>533</v>
      </c>
      <c r="D671" s="12"/>
      <c r="E671" s="12"/>
      <c r="F671" s="3">
        <v>10023.800000000001</v>
      </c>
      <c r="G671" s="3">
        <v>3853.7</v>
      </c>
      <c r="H671" s="4">
        <v>0.38445499710688558</v>
      </c>
    </row>
    <row r="672" spans="1:8" ht="25.5" x14ac:dyDescent="0.2">
      <c r="A672" s="14" t="s">
        <v>111</v>
      </c>
      <c r="B672" s="12" t="s">
        <v>421</v>
      </c>
      <c r="C672" s="12" t="s">
        <v>533</v>
      </c>
      <c r="D672" s="12" t="s">
        <v>112</v>
      </c>
      <c r="E672" s="12"/>
      <c r="F672" s="3">
        <v>10023.800000000001</v>
      </c>
      <c r="G672" s="3">
        <v>3853.7</v>
      </c>
      <c r="H672" s="4">
        <v>0.38445499710688558</v>
      </c>
    </row>
    <row r="673" spans="1:8" x14ac:dyDescent="0.2">
      <c r="A673" s="14" t="s">
        <v>227</v>
      </c>
      <c r="B673" s="12" t="s">
        <v>421</v>
      </c>
      <c r="C673" s="12" t="s">
        <v>533</v>
      </c>
      <c r="D673" s="12" t="s">
        <v>228</v>
      </c>
      <c r="E673" s="12"/>
      <c r="F673" s="3">
        <v>10023.800000000001</v>
      </c>
      <c r="G673" s="3">
        <v>3853.7</v>
      </c>
      <c r="H673" s="4">
        <v>0.38445499710688558</v>
      </c>
    </row>
    <row r="674" spans="1:8" x14ac:dyDescent="0.2">
      <c r="A674" s="14" t="s">
        <v>47</v>
      </c>
      <c r="B674" s="12" t="s">
        <v>421</v>
      </c>
      <c r="C674" s="12" t="s">
        <v>533</v>
      </c>
      <c r="D674" s="12" t="s">
        <v>534</v>
      </c>
      <c r="E674" s="12"/>
      <c r="F674" s="3">
        <v>10023.800000000001</v>
      </c>
      <c r="G674" s="3">
        <v>3853.7</v>
      </c>
      <c r="H674" s="4">
        <v>0.38445499710688558</v>
      </c>
    </row>
    <row r="675" spans="1:8" ht="25.5" x14ac:dyDescent="0.2">
      <c r="A675" s="14" t="s">
        <v>535</v>
      </c>
      <c r="B675" s="12" t="s">
        <v>421</v>
      </c>
      <c r="C675" s="12" t="s">
        <v>533</v>
      </c>
      <c r="D675" s="12" t="s">
        <v>536</v>
      </c>
      <c r="E675" s="12"/>
      <c r="F675" s="3">
        <v>9754.6</v>
      </c>
      <c r="G675" s="3">
        <v>3827.7</v>
      </c>
      <c r="H675" s="4">
        <v>0.39239948332068969</v>
      </c>
    </row>
    <row r="676" spans="1:8" x14ac:dyDescent="0.2">
      <c r="A676" s="15" t="s">
        <v>37</v>
      </c>
      <c r="B676" s="16" t="s">
        <v>421</v>
      </c>
      <c r="C676" s="16" t="s">
        <v>533</v>
      </c>
      <c r="D676" s="16" t="s">
        <v>536</v>
      </c>
      <c r="E676" s="16" t="s">
        <v>38</v>
      </c>
      <c r="F676" s="1">
        <v>9754.6</v>
      </c>
      <c r="G676" s="1">
        <v>3827.7</v>
      </c>
      <c r="H676" s="2">
        <v>0.39239948332068969</v>
      </c>
    </row>
    <row r="677" spans="1:8" ht="38.25" x14ac:dyDescent="0.2">
      <c r="A677" s="18" t="s">
        <v>537</v>
      </c>
      <c r="B677" s="12" t="s">
        <v>421</v>
      </c>
      <c r="C677" s="12" t="s">
        <v>533</v>
      </c>
      <c r="D677" s="12" t="s">
        <v>538</v>
      </c>
      <c r="E677" s="12"/>
      <c r="F677" s="3">
        <v>269.2</v>
      </c>
      <c r="G677" s="3">
        <v>26</v>
      </c>
      <c r="H677" s="4">
        <v>9.658246656760773E-2</v>
      </c>
    </row>
    <row r="678" spans="1:8" x14ac:dyDescent="0.2">
      <c r="A678" s="15" t="s">
        <v>37</v>
      </c>
      <c r="B678" s="16" t="s">
        <v>421</v>
      </c>
      <c r="C678" s="16" t="s">
        <v>533</v>
      </c>
      <c r="D678" s="16" t="s">
        <v>538</v>
      </c>
      <c r="E678" s="16" t="s">
        <v>38</v>
      </c>
      <c r="F678" s="1">
        <v>269.2</v>
      </c>
      <c r="G678" s="1">
        <v>26</v>
      </c>
      <c r="H678" s="2">
        <v>9.658246656760773E-2</v>
      </c>
    </row>
    <row r="679" spans="1:8" x14ac:dyDescent="0.2">
      <c r="A679" s="14" t="s">
        <v>232</v>
      </c>
      <c r="B679" s="12" t="s">
        <v>421</v>
      </c>
      <c r="C679" s="12" t="s">
        <v>233</v>
      </c>
      <c r="D679" s="12"/>
      <c r="E679" s="12"/>
      <c r="F679" s="3">
        <v>2806</v>
      </c>
      <c r="G679" s="3">
        <v>940</v>
      </c>
      <c r="H679" s="4">
        <v>0.33499643620812547</v>
      </c>
    </row>
    <row r="680" spans="1:8" ht="25.5" x14ac:dyDescent="0.2">
      <c r="A680" s="14" t="s">
        <v>111</v>
      </c>
      <c r="B680" s="12" t="s">
        <v>421</v>
      </c>
      <c r="C680" s="12" t="s">
        <v>233</v>
      </c>
      <c r="D680" s="12" t="s">
        <v>112</v>
      </c>
      <c r="E680" s="12"/>
      <c r="F680" s="3">
        <v>2806</v>
      </c>
      <c r="G680" s="3">
        <v>940</v>
      </c>
      <c r="H680" s="4">
        <v>0.33499643620812547</v>
      </c>
    </row>
    <row r="681" spans="1:8" x14ac:dyDescent="0.2">
      <c r="A681" s="14" t="s">
        <v>227</v>
      </c>
      <c r="B681" s="12" t="s">
        <v>421</v>
      </c>
      <c r="C681" s="12" t="s">
        <v>233</v>
      </c>
      <c r="D681" s="12" t="s">
        <v>228</v>
      </c>
      <c r="E681" s="12"/>
      <c r="F681" s="3">
        <v>2806</v>
      </c>
      <c r="G681" s="3">
        <v>940</v>
      </c>
      <c r="H681" s="4">
        <v>0.33499643620812547</v>
      </c>
    </row>
    <row r="682" spans="1:8" x14ac:dyDescent="0.2">
      <c r="A682" s="14" t="s">
        <v>115</v>
      </c>
      <c r="B682" s="12" t="s">
        <v>421</v>
      </c>
      <c r="C682" s="12" t="s">
        <v>233</v>
      </c>
      <c r="D682" s="12" t="s">
        <v>229</v>
      </c>
      <c r="E682" s="12"/>
      <c r="F682" s="3">
        <v>2806</v>
      </c>
      <c r="G682" s="3">
        <v>940</v>
      </c>
      <c r="H682" s="4">
        <v>0.33499643620812547</v>
      </c>
    </row>
    <row r="683" spans="1:8" x14ac:dyDescent="0.2">
      <c r="A683" s="14" t="s">
        <v>539</v>
      </c>
      <c r="B683" s="12" t="s">
        <v>421</v>
      </c>
      <c r="C683" s="12" t="s">
        <v>233</v>
      </c>
      <c r="D683" s="12" t="s">
        <v>540</v>
      </c>
      <c r="E683" s="12"/>
      <c r="F683" s="3">
        <v>2806</v>
      </c>
      <c r="G683" s="3">
        <v>940</v>
      </c>
      <c r="H683" s="4">
        <v>0.33499643620812547</v>
      </c>
    </row>
    <row r="684" spans="1:8" x14ac:dyDescent="0.2">
      <c r="A684" s="15" t="s">
        <v>37</v>
      </c>
      <c r="B684" s="16" t="s">
        <v>421</v>
      </c>
      <c r="C684" s="16" t="s">
        <v>233</v>
      </c>
      <c r="D684" s="16" t="s">
        <v>540</v>
      </c>
      <c r="E684" s="16" t="s">
        <v>38</v>
      </c>
      <c r="F684" s="1">
        <v>2806</v>
      </c>
      <c r="G684" s="1">
        <v>940</v>
      </c>
      <c r="H684" s="2">
        <v>0.33499643620812547</v>
      </c>
    </row>
    <row r="685" spans="1:8" x14ac:dyDescent="0.2">
      <c r="A685" s="14" t="s">
        <v>541</v>
      </c>
      <c r="B685" s="12" t="s">
        <v>542</v>
      </c>
      <c r="C685" s="12"/>
      <c r="D685" s="12"/>
      <c r="E685" s="12"/>
      <c r="F685" s="3">
        <v>414071.1</v>
      </c>
      <c r="G685" s="3">
        <v>92200.5</v>
      </c>
      <c r="H685" s="4">
        <v>0.22266828088219634</v>
      </c>
    </row>
    <row r="686" spans="1:8" x14ac:dyDescent="0.2">
      <c r="A686" s="14" t="s">
        <v>12</v>
      </c>
      <c r="B686" s="12" t="s">
        <v>542</v>
      </c>
      <c r="C686" s="12" t="s">
        <v>13</v>
      </c>
      <c r="D686" s="12"/>
      <c r="E686" s="12"/>
      <c r="F686" s="3">
        <v>59097.8</v>
      </c>
      <c r="G686" s="3">
        <v>10939.199999999999</v>
      </c>
      <c r="H686" s="4">
        <v>0.18510333718006419</v>
      </c>
    </row>
    <row r="687" spans="1:8" ht="25.5" x14ac:dyDescent="0.2">
      <c r="A687" s="14" t="s">
        <v>248</v>
      </c>
      <c r="B687" s="12" t="s">
        <v>542</v>
      </c>
      <c r="C687" s="12" t="s">
        <v>249</v>
      </c>
      <c r="D687" s="12"/>
      <c r="E687" s="12"/>
      <c r="F687" s="3">
        <v>59097.8</v>
      </c>
      <c r="G687" s="3">
        <v>10939.199999999999</v>
      </c>
      <c r="H687" s="4">
        <v>0.18510333718006419</v>
      </c>
    </row>
    <row r="688" spans="1:8" x14ac:dyDescent="0.2">
      <c r="A688" s="14" t="s">
        <v>543</v>
      </c>
      <c r="B688" s="12" t="s">
        <v>542</v>
      </c>
      <c r="C688" s="12" t="s">
        <v>249</v>
      </c>
      <c r="D688" s="12" t="s">
        <v>544</v>
      </c>
      <c r="E688" s="12"/>
      <c r="F688" s="3">
        <v>59097.8</v>
      </c>
      <c r="G688" s="3">
        <v>10939.199999999999</v>
      </c>
      <c r="H688" s="4">
        <v>0.18510333718006419</v>
      </c>
    </row>
    <row r="689" spans="1:8" ht="38.25" x14ac:dyDescent="0.2">
      <c r="A689" s="14" t="s">
        <v>545</v>
      </c>
      <c r="B689" s="12" t="s">
        <v>542</v>
      </c>
      <c r="C689" s="12" t="s">
        <v>249</v>
      </c>
      <c r="D689" s="12" t="s">
        <v>546</v>
      </c>
      <c r="E689" s="12"/>
      <c r="F689" s="3">
        <v>59097.8</v>
      </c>
      <c r="G689" s="3">
        <v>10939.199999999999</v>
      </c>
      <c r="H689" s="4">
        <v>0.18510333718006419</v>
      </c>
    </row>
    <row r="690" spans="1:8" x14ac:dyDescent="0.2">
      <c r="A690" s="14" t="s">
        <v>32</v>
      </c>
      <c r="B690" s="12" t="s">
        <v>542</v>
      </c>
      <c r="C690" s="12" t="s">
        <v>249</v>
      </c>
      <c r="D690" s="12" t="s">
        <v>547</v>
      </c>
      <c r="E690" s="12"/>
      <c r="F690" s="3">
        <v>37343.1</v>
      </c>
      <c r="G690" s="3">
        <v>7575.2999999999993</v>
      </c>
      <c r="H690" s="4">
        <v>0.20285675265310057</v>
      </c>
    </row>
    <row r="691" spans="1:8" x14ac:dyDescent="0.2">
      <c r="A691" s="14" t="s">
        <v>22</v>
      </c>
      <c r="B691" s="12" t="s">
        <v>542</v>
      </c>
      <c r="C691" s="12" t="s">
        <v>249</v>
      </c>
      <c r="D691" s="12" t="s">
        <v>548</v>
      </c>
      <c r="E691" s="12"/>
      <c r="F691" s="3">
        <v>34922.799999999996</v>
      </c>
      <c r="G691" s="3">
        <v>7528.4</v>
      </c>
      <c r="H691" s="4">
        <v>0.21557263449666123</v>
      </c>
    </row>
    <row r="692" spans="1:8" ht="25.5" x14ac:dyDescent="0.2">
      <c r="A692" s="15" t="s">
        <v>24</v>
      </c>
      <c r="B692" s="16" t="s">
        <v>542</v>
      </c>
      <c r="C692" s="16" t="s">
        <v>249</v>
      </c>
      <c r="D692" s="16" t="s">
        <v>548</v>
      </c>
      <c r="E692" s="16" t="s">
        <v>25</v>
      </c>
      <c r="F692" s="1">
        <v>34922.799999999996</v>
      </c>
      <c r="G692" s="1">
        <v>7528.4</v>
      </c>
      <c r="H692" s="2">
        <v>0.21557263449666123</v>
      </c>
    </row>
    <row r="693" spans="1:8" x14ac:dyDescent="0.2">
      <c r="A693" s="14" t="s">
        <v>35</v>
      </c>
      <c r="B693" s="12" t="s">
        <v>542</v>
      </c>
      <c r="C693" s="12" t="s">
        <v>249</v>
      </c>
      <c r="D693" s="12" t="s">
        <v>549</v>
      </c>
      <c r="E693" s="12"/>
      <c r="F693" s="3">
        <v>2420.3000000000002</v>
      </c>
      <c r="G693" s="3">
        <v>46.9</v>
      </c>
      <c r="H693" s="4">
        <v>1.9377763087220591E-2</v>
      </c>
    </row>
    <row r="694" spans="1:8" x14ac:dyDescent="0.2">
      <c r="A694" s="15" t="s">
        <v>37</v>
      </c>
      <c r="B694" s="16" t="s">
        <v>542</v>
      </c>
      <c r="C694" s="16" t="s">
        <v>249</v>
      </c>
      <c r="D694" s="16" t="s">
        <v>549</v>
      </c>
      <c r="E694" s="16" t="s">
        <v>38</v>
      </c>
      <c r="F694" s="1">
        <v>2420.3000000000002</v>
      </c>
      <c r="G694" s="1">
        <v>46.9</v>
      </c>
      <c r="H694" s="2">
        <v>1.9377763087220591E-2</v>
      </c>
    </row>
    <row r="695" spans="1:8" x14ac:dyDescent="0.2">
      <c r="A695" s="14" t="s">
        <v>102</v>
      </c>
      <c r="B695" s="12" t="s">
        <v>542</v>
      </c>
      <c r="C695" s="12" t="s">
        <v>249</v>
      </c>
      <c r="D695" s="12" t="s">
        <v>550</v>
      </c>
      <c r="E695" s="12"/>
      <c r="F695" s="3">
        <v>21657.800000000003</v>
      </c>
      <c r="G695" s="3">
        <v>3345</v>
      </c>
      <c r="H695" s="4">
        <v>0.15444782018487563</v>
      </c>
    </row>
    <row r="696" spans="1:8" ht="38.25" x14ac:dyDescent="0.2">
      <c r="A696" s="14" t="s">
        <v>104</v>
      </c>
      <c r="B696" s="12" t="s">
        <v>542</v>
      </c>
      <c r="C696" s="12" t="s">
        <v>249</v>
      </c>
      <c r="D696" s="12" t="s">
        <v>551</v>
      </c>
      <c r="E696" s="12"/>
      <c r="F696" s="3">
        <v>21657.800000000003</v>
      </c>
      <c r="G696" s="3">
        <v>3345</v>
      </c>
      <c r="H696" s="4">
        <v>0.15444782018487563</v>
      </c>
    </row>
    <row r="697" spans="1:8" ht="25.5" x14ac:dyDescent="0.2">
      <c r="A697" s="15" t="s">
        <v>24</v>
      </c>
      <c r="B697" s="16" t="s">
        <v>542</v>
      </c>
      <c r="C697" s="16" t="s">
        <v>249</v>
      </c>
      <c r="D697" s="16" t="s">
        <v>551</v>
      </c>
      <c r="E697" s="16" t="s">
        <v>25</v>
      </c>
      <c r="F697" s="1">
        <v>20346.400000000001</v>
      </c>
      <c r="G697" s="1">
        <v>3303</v>
      </c>
      <c r="H697" s="2">
        <v>0.16233830063303581</v>
      </c>
    </row>
    <row r="698" spans="1:8" x14ac:dyDescent="0.2">
      <c r="A698" s="15" t="s">
        <v>37</v>
      </c>
      <c r="B698" s="16" t="s">
        <v>542</v>
      </c>
      <c r="C698" s="16" t="s">
        <v>249</v>
      </c>
      <c r="D698" s="16" t="s">
        <v>551</v>
      </c>
      <c r="E698" s="16" t="s">
        <v>38</v>
      </c>
      <c r="F698" s="1">
        <v>1311.4</v>
      </c>
      <c r="G698" s="1">
        <v>42</v>
      </c>
      <c r="H698" s="2">
        <v>3.2026841543388744E-2</v>
      </c>
    </row>
    <row r="699" spans="1:8" x14ac:dyDescent="0.2">
      <c r="A699" s="14" t="s">
        <v>47</v>
      </c>
      <c r="B699" s="12" t="s">
        <v>542</v>
      </c>
      <c r="C699" s="12" t="s">
        <v>249</v>
      </c>
      <c r="D699" s="12" t="s">
        <v>552</v>
      </c>
      <c r="E699" s="12"/>
      <c r="F699" s="3">
        <v>96.9</v>
      </c>
      <c r="G699" s="3">
        <v>18.899999999999999</v>
      </c>
      <c r="H699" s="4">
        <v>0.19504643962848295</v>
      </c>
    </row>
    <row r="700" spans="1:8" ht="38.25" x14ac:dyDescent="0.2">
      <c r="A700" s="14" t="s">
        <v>553</v>
      </c>
      <c r="B700" s="12" t="s">
        <v>542</v>
      </c>
      <c r="C700" s="12" t="s">
        <v>249</v>
      </c>
      <c r="D700" s="12" t="s">
        <v>554</v>
      </c>
      <c r="E700" s="12"/>
      <c r="F700" s="3">
        <v>96.9</v>
      </c>
      <c r="G700" s="3">
        <v>18.899999999999999</v>
      </c>
      <c r="H700" s="4">
        <v>0.19504643962848295</v>
      </c>
    </row>
    <row r="701" spans="1:8" ht="25.5" x14ac:dyDescent="0.2">
      <c r="A701" s="15" t="s">
        <v>24</v>
      </c>
      <c r="B701" s="16" t="s">
        <v>542</v>
      </c>
      <c r="C701" s="16" t="s">
        <v>249</v>
      </c>
      <c r="D701" s="16" t="s">
        <v>554</v>
      </c>
      <c r="E701" s="16" t="s">
        <v>25</v>
      </c>
      <c r="F701" s="1">
        <v>96.9</v>
      </c>
      <c r="G701" s="1">
        <v>18.899999999999999</v>
      </c>
      <c r="H701" s="2">
        <v>0.19504643962848295</v>
      </c>
    </row>
    <row r="702" spans="1:8" x14ac:dyDescent="0.2">
      <c r="A702" s="14" t="s">
        <v>212</v>
      </c>
      <c r="B702" s="12" t="s">
        <v>542</v>
      </c>
      <c r="C702" s="12" t="s">
        <v>213</v>
      </c>
      <c r="D702" s="12"/>
      <c r="E702" s="12"/>
      <c r="F702" s="3">
        <v>20</v>
      </c>
      <c r="G702" s="3">
        <v>0</v>
      </c>
      <c r="H702" s="4">
        <v>0</v>
      </c>
    </row>
    <row r="703" spans="1:8" x14ac:dyDescent="0.2">
      <c r="A703" s="14" t="s">
        <v>214</v>
      </c>
      <c r="B703" s="12" t="s">
        <v>542</v>
      </c>
      <c r="C703" s="12" t="s">
        <v>215</v>
      </c>
      <c r="D703" s="12"/>
      <c r="E703" s="12"/>
      <c r="F703" s="3">
        <v>20</v>
      </c>
      <c r="G703" s="3">
        <v>0</v>
      </c>
      <c r="H703" s="4">
        <v>0</v>
      </c>
    </row>
    <row r="704" spans="1:8" x14ac:dyDescent="0.2">
      <c r="A704" s="14" t="s">
        <v>543</v>
      </c>
      <c r="B704" s="12" t="s">
        <v>542</v>
      </c>
      <c r="C704" s="12" t="s">
        <v>215</v>
      </c>
      <c r="D704" s="12" t="s">
        <v>544</v>
      </c>
      <c r="E704" s="12"/>
      <c r="F704" s="3">
        <v>20</v>
      </c>
      <c r="G704" s="3">
        <v>0</v>
      </c>
      <c r="H704" s="4">
        <v>0</v>
      </c>
    </row>
    <row r="705" spans="1:8" ht="38.25" x14ac:dyDescent="0.2">
      <c r="A705" s="14" t="s">
        <v>545</v>
      </c>
      <c r="B705" s="12" t="s">
        <v>542</v>
      </c>
      <c r="C705" s="12" t="s">
        <v>215</v>
      </c>
      <c r="D705" s="12" t="s">
        <v>546</v>
      </c>
      <c r="E705" s="12"/>
      <c r="F705" s="3">
        <v>20</v>
      </c>
      <c r="G705" s="3">
        <v>0</v>
      </c>
      <c r="H705" s="4">
        <v>0</v>
      </c>
    </row>
    <row r="706" spans="1:8" x14ac:dyDescent="0.2">
      <c r="A706" s="14" t="s">
        <v>102</v>
      </c>
      <c r="B706" s="12" t="s">
        <v>542</v>
      </c>
      <c r="C706" s="12" t="s">
        <v>215</v>
      </c>
      <c r="D706" s="12" t="s">
        <v>550</v>
      </c>
      <c r="E706" s="12"/>
      <c r="F706" s="3">
        <v>20</v>
      </c>
      <c r="G706" s="3">
        <v>0</v>
      </c>
      <c r="H706" s="4">
        <v>0</v>
      </c>
    </row>
    <row r="707" spans="1:8" ht="38.25" x14ac:dyDescent="0.2">
      <c r="A707" s="14" t="s">
        <v>104</v>
      </c>
      <c r="B707" s="12" t="s">
        <v>542</v>
      </c>
      <c r="C707" s="12" t="s">
        <v>215</v>
      </c>
      <c r="D707" s="12" t="s">
        <v>551</v>
      </c>
      <c r="E707" s="12"/>
      <c r="F707" s="3">
        <v>20</v>
      </c>
      <c r="G707" s="3">
        <v>0</v>
      </c>
      <c r="H707" s="4">
        <v>0</v>
      </c>
    </row>
    <row r="708" spans="1:8" x14ac:dyDescent="0.2">
      <c r="A708" s="15" t="s">
        <v>37</v>
      </c>
      <c r="B708" s="16" t="s">
        <v>542</v>
      </c>
      <c r="C708" s="16" t="s">
        <v>215</v>
      </c>
      <c r="D708" s="16" t="s">
        <v>551</v>
      </c>
      <c r="E708" s="16" t="s">
        <v>38</v>
      </c>
      <c r="F708" s="1">
        <v>20</v>
      </c>
      <c r="G708" s="1">
        <v>0</v>
      </c>
      <c r="H708" s="2">
        <v>0</v>
      </c>
    </row>
    <row r="709" spans="1:8" x14ac:dyDescent="0.2">
      <c r="A709" s="14" t="s">
        <v>555</v>
      </c>
      <c r="B709" s="12" t="s">
        <v>542</v>
      </c>
      <c r="C709" s="12" t="s">
        <v>556</v>
      </c>
      <c r="D709" s="12"/>
      <c r="E709" s="12"/>
      <c r="F709" s="3">
        <v>300</v>
      </c>
      <c r="G709" s="3">
        <v>0</v>
      </c>
      <c r="H709" s="4">
        <v>0</v>
      </c>
    </row>
    <row r="710" spans="1:8" x14ac:dyDescent="0.2">
      <c r="A710" s="14" t="s">
        <v>557</v>
      </c>
      <c r="B710" s="12" t="s">
        <v>542</v>
      </c>
      <c r="C710" s="12" t="s">
        <v>558</v>
      </c>
      <c r="D710" s="12"/>
      <c r="E710" s="12"/>
      <c r="F710" s="3">
        <v>300</v>
      </c>
      <c r="G710" s="3">
        <v>0</v>
      </c>
      <c r="H710" s="4">
        <v>0</v>
      </c>
    </row>
    <row r="711" spans="1:8" x14ac:dyDescent="0.2">
      <c r="A711" s="14" t="s">
        <v>543</v>
      </c>
      <c r="B711" s="12" t="s">
        <v>542</v>
      </c>
      <c r="C711" s="12" t="s">
        <v>558</v>
      </c>
      <c r="D711" s="12" t="s">
        <v>544</v>
      </c>
      <c r="E711" s="12"/>
      <c r="F711" s="3">
        <v>300</v>
      </c>
      <c r="G711" s="3">
        <v>0</v>
      </c>
      <c r="H711" s="4">
        <v>0</v>
      </c>
    </row>
    <row r="712" spans="1:8" ht="38.25" x14ac:dyDescent="0.2">
      <c r="A712" s="14" t="s">
        <v>545</v>
      </c>
      <c r="B712" s="12" t="s">
        <v>542</v>
      </c>
      <c r="C712" s="12" t="s">
        <v>558</v>
      </c>
      <c r="D712" s="12" t="s">
        <v>546</v>
      </c>
      <c r="E712" s="12"/>
      <c r="F712" s="3">
        <v>300</v>
      </c>
      <c r="G712" s="3">
        <v>0</v>
      </c>
      <c r="H712" s="4">
        <v>0</v>
      </c>
    </row>
    <row r="713" spans="1:8" x14ac:dyDescent="0.2">
      <c r="A713" s="14" t="s">
        <v>55</v>
      </c>
      <c r="B713" s="12" t="s">
        <v>542</v>
      </c>
      <c r="C713" s="12" t="s">
        <v>558</v>
      </c>
      <c r="D713" s="12" t="s">
        <v>559</v>
      </c>
      <c r="E713" s="12"/>
      <c r="F713" s="3">
        <v>300</v>
      </c>
      <c r="G713" s="3">
        <v>0</v>
      </c>
      <c r="H713" s="4">
        <v>0</v>
      </c>
    </row>
    <row r="714" spans="1:8" x14ac:dyDescent="0.2">
      <c r="A714" s="14" t="s">
        <v>560</v>
      </c>
      <c r="B714" s="12" t="s">
        <v>542</v>
      </c>
      <c r="C714" s="12" t="s">
        <v>558</v>
      </c>
      <c r="D714" s="12" t="s">
        <v>561</v>
      </c>
      <c r="E714" s="12"/>
      <c r="F714" s="3">
        <v>300</v>
      </c>
      <c r="G714" s="3">
        <v>0</v>
      </c>
      <c r="H714" s="4">
        <v>0</v>
      </c>
    </row>
    <row r="715" spans="1:8" x14ac:dyDescent="0.2">
      <c r="A715" s="15" t="s">
        <v>562</v>
      </c>
      <c r="B715" s="16" t="s">
        <v>542</v>
      </c>
      <c r="C715" s="16" t="s">
        <v>558</v>
      </c>
      <c r="D715" s="16" t="s">
        <v>561</v>
      </c>
      <c r="E715" s="16" t="s">
        <v>563</v>
      </c>
      <c r="F715" s="1">
        <v>300</v>
      </c>
      <c r="G715" s="1">
        <v>0</v>
      </c>
      <c r="H715" s="2">
        <v>0</v>
      </c>
    </row>
    <row r="716" spans="1:8" ht="25.5" x14ac:dyDescent="0.2">
      <c r="A716" s="14" t="s">
        <v>564</v>
      </c>
      <c r="B716" s="12" t="s">
        <v>542</v>
      </c>
      <c r="C716" s="12" t="s">
        <v>565</v>
      </c>
      <c r="D716" s="12"/>
      <c r="E716" s="12"/>
      <c r="F716" s="3">
        <v>354653.3</v>
      </c>
      <c r="G716" s="3">
        <v>81261.3</v>
      </c>
      <c r="H716" s="4">
        <v>0.22912884216782983</v>
      </c>
    </row>
    <row r="717" spans="1:8" ht="25.5" x14ac:dyDescent="0.2">
      <c r="A717" s="14" t="s">
        <v>566</v>
      </c>
      <c r="B717" s="12" t="s">
        <v>542</v>
      </c>
      <c r="C717" s="12" t="s">
        <v>567</v>
      </c>
      <c r="D717" s="12"/>
      <c r="E717" s="12"/>
      <c r="F717" s="3">
        <v>325653.3</v>
      </c>
      <c r="G717" s="3">
        <v>81261.3</v>
      </c>
      <c r="H717" s="4">
        <v>0.24953316917101717</v>
      </c>
    </row>
    <row r="718" spans="1:8" x14ac:dyDescent="0.2">
      <c r="A718" s="14" t="s">
        <v>543</v>
      </c>
      <c r="B718" s="12" t="s">
        <v>542</v>
      </c>
      <c r="C718" s="12" t="s">
        <v>567</v>
      </c>
      <c r="D718" s="12" t="s">
        <v>544</v>
      </c>
      <c r="E718" s="12"/>
      <c r="F718" s="3">
        <v>325653.3</v>
      </c>
      <c r="G718" s="3">
        <v>81261.3</v>
      </c>
      <c r="H718" s="4">
        <v>0.24953316917101717</v>
      </c>
    </row>
    <row r="719" spans="1:8" x14ac:dyDescent="0.2">
      <c r="A719" s="14" t="s">
        <v>568</v>
      </c>
      <c r="B719" s="12" t="s">
        <v>542</v>
      </c>
      <c r="C719" s="12" t="s">
        <v>567</v>
      </c>
      <c r="D719" s="12" t="s">
        <v>569</v>
      </c>
      <c r="E719" s="12"/>
      <c r="F719" s="3">
        <v>325653.3</v>
      </c>
      <c r="G719" s="3">
        <v>81261.3</v>
      </c>
      <c r="H719" s="4">
        <v>0.24953316917101717</v>
      </c>
    </row>
    <row r="720" spans="1:8" x14ac:dyDescent="0.2">
      <c r="A720" s="14" t="s">
        <v>86</v>
      </c>
      <c r="B720" s="12" t="s">
        <v>542</v>
      </c>
      <c r="C720" s="12" t="s">
        <v>567</v>
      </c>
      <c r="D720" s="12" t="s">
        <v>570</v>
      </c>
      <c r="E720" s="12"/>
      <c r="F720" s="3">
        <v>29000</v>
      </c>
      <c r="G720" s="3">
        <v>13031</v>
      </c>
      <c r="H720" s="4">
        <v>0.44934482758620692</v>
      </c>
    </row>
    <row r="721" spans="1:8" x14ac:dyDescent="0.2">
      <c r="A721" s="14" t="s">
        <v>571</v>
      </c>
      <c r="B721" s="12" t="s">
        <v>542</v>
      </c>
      <c r="C721" s="12" t="s">
        <v>567</v>
      </c>
      <c r="D721" s="12" t="s">
        <v>572</v>
      </c>
      <c r="E721" s="12"/>
      <c r="F721" s="3">
        <v>29000</v>
      </c>
      <c r="G721" s="3">
        <v>13031</v>
      </c>
      <c r="H721" s="4">
        <v>0.44934482758620692</v>
      </c>
    </row>
    <row r="722" spans="1:8" x14ac:dyDescent="0.2">
      <c r="A722" s="15" t="s">
        <v>90</v>
      </c>
      <c r="B722" s="16" t="s">
        <v>542</v>
      </c>
      <c r="C722" s="16" t="s">
        <v>567</v>
      </c>
      <c r="D722" s="16" t="s">
        <v>572</v>
      </c>
      <c r="E722" s="16" t="s">
        <v>91</v>
      </c>
      <c r="F722" s="1">
        <v>29000</v>
      </c>
      <c r="G722" s="1">
        <v>13031</v>
      </c>
      <c r="H722" s="2">
        <v>0.44934482758620692</v>
      </c>
    </row>
    <row r="723" spans="1:8" x14ac:dyDescent="0.2">
      <c r="A723" s="14" t="s">
        <v>47</v>
      </c>
      <c r="B723" s="12" t="s">
        <v>542</v>
      </c>
      <c r="C723" s="12" t="s">
        <v>567</v>
      </c>
      <c r="D723" s="12" t="s">
        <v>573</v>
      </c>
      <c r="E723" s="12"/>
      <c r="F723" s="3">
        <v>296653.3</v>
      </c>
      <c r="G723" s="3">
        <v>68230.3</v>
      </c>
      <c r="H723" s="4">
        <v>0.23000013820847437</v>
      </c>
    </row>
    <row r="724" spans="1:8" ht="38.25" x14ac:dyDescent="0.2">
      <c r="A724" s="14" t="s">
        <v>553</v>
      </c>
      <c r="B724" s="12" t="s">
        <v>542</v>
      </c>
      <c r="C724" s="12" t="s">
        <v>567</v>
      </c>
      <c r="D724" s="12" t="s">
        <v>574</v>
      </c>
      <c r="E724" s="12"/>
      <c r="F724" s="3">
        <v>296653.3</v>
      </c>
      <c r="G724" s="3">
        <v>68230.3</v>
      </c>
      <c r="H724" s="4">
        <v>0.23000013820847437</v>
      </c>
    </row>
    <row r="725" spans="1:8" x14ac:dyDescent="0.2">
      <c r="A725" s="15" t="s">
        <v>90</v>
      </c>
      <c r="B725" s="16" t="s">
        <v>542</v>
      </c>
      <c r="C725" s="16" t="s">
        <v>567</v>
      </c>
      <c r="D725" s="16" t="s">
        <v>574</v>
      </c>
      <c r="E725" s="16" t="s">
        <v>91</v>
      </c>
      <c r="F725" s="1">
        <v>296653.3</v>
      </c>
      <c r="G725" s="1">
        <v>68230.3</v>
      </c>
      <c r="H725" s="2">
        <v>0.23000013820847437</v>
      </c>
    </row>
    <row r="726" spans="1:8" x14ac:dyDescent="0.2">
      <c r="A726" s="14" t="s">
        <v>575</v>
      </c>
      <c r="B726" s="12" t="s">
        <v>542</v>
      </c>
      <c r="C726" s="12" t="s">
        <v>576</v>
      </c>
      <c r="D726" s="12"/>
      <c r="E726" s="12"/>
      <c r="F726" s="3">
        <v>29000</v>
      </c>
      <c r="G726" s="3">
        <v>0</v>
      </c>
      <c r="H726" s="4">
        <v>0</v>
      </c>
    </row>
    <row r="727" spans="1:8" x14ac:dyDescent="0.2">
      <c r="A727" s="14" t="s">
        <v>543</v>
      </c>
      <c r="B727" s="12" t="s">
        <v>542</v>
      </c>
      <c r="C727" s="12" t="s">
        <v>576</v>
      </c>
      <c r="D727" s="12" t="s">
        <v>544</v>
      </c>
      <c r="E727" s="12"/>
      <c r="F727" s="3">
        <v>29000</v>
      </c>
      <c r="G727" s="3">
        <v>0</v>
      </c>
      <c r="H727" s="4">
        <v>0</v>
      </c>
    </row>
    <row r="728" spans="1:8" x14ac:dyDescent="0.2">
      <c r="A728" s="14" t="s">
        <v>568</v>
      </c>
      <c r="B728" s="12" t="s">
        <v>542</v>
      </c>
      <c r="C728" s="12" t="s">
        <v>576</v>
      </c>
      <c r="D728" s="12" t="s">
        <v>569</v>
      </c>
      <c r="E728" s="12"/>
      <c r="F728" s="3">
        <v>29000</v>
      </c>
      <c r="G728" s="3">
        <v>0</v>
      </c>
      <c r="H728" s="4">
        <v>0</v>
      </c>
    </row>
    <row r="729" spans="1:8" x14ac:dyDescent="0.2">
      <c r="A729" s="14" t="s">
        <v>86</v>
      </c>
      <c r="B729" s="12" t="s">
        <v>542</v>
      </c>
      <c r="C729" s="12" t="s">
        <v>576</v>
      </c>
      <c r="D729" s="12" t="s">
        <v>570</v>
      </c>
      <c r="E729" s="12"/>
      <c r="F729" s="3">
        <v>29000</v>
      </c>
      <c r="G729" s="3">
        <v>0</v>
      </c>
      <c r="H729" s="4">
        <v>0</v>
      </c>
    </row>
    <row r="730" spans="1:8" x14ac:dyDescent="0.2">
      <c r="A730" s="14" t="s">
        <v>577</v>
      </c>
      <c r="B730" s="12" t="s">
        <v>542</v>
      </c>
      <c r="C730" s="12" t="s">
        <v>576</v>
      </c>
      <c r="D730" s="12" t="s">
        <v>578</v>
      </c>
      <c r="E730" s="12"/>
      <c r="F730" s="3">
        <v>29000</v>
      </c>
      <c r="G730" s="3">
        <v>0</v>
      </c>
      <c r="H730" s="4">
        <v>0</v>
      </c>
    </row>
    <row r="731" spans="1:8" x14ac:dyDescent="0.2">
      <c r="A731" s="15" t="s">
        <v>90</v>
      </c>
      <c r="B731" s="16" t="s">
        <v>542</v>
      </c>
      <c r="C731" s="16" t="s">
        <v>576</v>
      </c>
      <c r="D731" s="16" t="s">
        <v>578</v>
      </c>
      <c r="E731" s="16" t="s">
        <v>91</v>
      </c>
      <c r="F731" s="1">
        <v>29000</v>
      </c>
      <c r="G731" s="1">
        <v>0</v>
      </c>
      <c r="H731" s="2">
        <v>0</v>
      </c>
    </row>
    <row r="732" spans="1:8" x14ac:dyDescent="0.2">
      <c r="A732" s="25" t="s">
        <v>579</v>
      </c>
      <c r="B732" s="26"/>
      <c r="C732" s="26"/>
      <c r="D732" s="26"/>
      <c r="E732" s="26"/>
      <c r="F732" s="27">
        <v>4148141.2100000004</v>
      </c>
      <c r="G732" s="27">
        <v>745915.10000000009</v>
      </c>
      <c r="H732" s="28">
        <v>0.17981911951353266</v>
      </c>
    </row>
    <row r="733" spans="1:8" ht="12.75" customHeight="1" x14ac:dyDescent="0.2">
      <c r="F733" s="29"/>
      <c r="G733" s="29"/>
      <c r="H733" s="29"/>
    </row>
  </sheetData>
  <mergeCells count="3">
    <mergeCell ref="A1:E1"/>
    <mergeCell ref="A2:H2"/>
    <mergeCell ref="G3:H3"/>
  </mergeCells>
  <pageMargins left="0.78740157480314965" right="0.39370078740157483" top="0.39370078740157483" bottom="0.39370078740157483" header="0" footer="0"/>
  <pageSetup paperSize="9" scale="51" fitToHeight="0" orientation="portrait" r:id="rId1"/>
  <headerFooter alignWithMargins="0">
    <oddFooter>&amp;C&amp;"Times New Roman,обычный"&amp;8Страница &amp;С&amp;P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377AA-89FB-445F-BB94-C40CB9361CB7}">
  <sheetPr>
    <tabColor theme="0"/>
    <outlinePr summaryBelow="0"/>
    <pageSetUpPr fitToPage="1"/>
  </sheetPr>
  <dimension ref="A1:K92"/>
  <sheetViews>
    <sheetView showGridLines="0" view="pageBreakPreview" zoomScale="70" zoomScaleNormal="70" zoomScaleSheetLayoutView="70" workbookViewId="0">
      <selection activeCell="O5" sqref="O5"/>
    </sheetView>
  </sheetViews>
  <sheetFormatPr defaultRowHeight="12.75" customHeight="1" x14ac:dyDescent="0.2"/>
  <cols>
    <col min="1" max="1" width="30.7109375" style="109" customWidth="1"/>
    <col min="2" max="7" width="15.7109375" style="109" customWidth="1"/>
    <col min="8" max="9" width="14.7109375" style="109" customWidth="1"/>
    <col min="10" max="10" width="13.7109375" style="109" customWidth="1"/>
    <col min="11" max="12" width="12.7109375" style="109" customWidth="1"/>
    <col min="13" max="18" width="11.7109375" style="109" customWidth="1"/>
    <col min="19" max="238" width="9.140625" style="109"/>
    <col min="239" max="239" width="42.140625" style="109" customWidth="1"/>
    <col min="240" max="240" width="10.7109375" style="109" customWidth="1"/>
    <col min="241" max="243" width="12.7109375" style="109" customWidth="1"/>
    <col min="244" max="244" width="15.7109375" style="109" customWidth="1"/>
    <col min="245" max="254" width="0" style="109" hidden="1" customWidth="1"/>
    <col min="255" max="255" width="16.42578125" style="109" customWidth="1"/>
    <col min="256" max="259" width="0" style="109" hidden="1" customWidth="1"/>
    <col min="260" max="260" width="15.7109375" style="109" customWidth="1"/>
    <col min="261" max="266" width="0" style="109" hidden="1" customWidth="1"/>
    <col min="267" max="268" width="12.7109375" style="109" customWidth="1"/>
    <col min="269" max="274" width="11.7109375" style="109" customWidth="1"/>
    <col min="275" max="494" width="9.140625" style="109"/>
    <col min="495" max="495" width="42.140625" style="109" customWidth="1"/>
    <col min="496" max="496" width="10.7109375" style="109" customWidth="1"/>
    <col min="497" max="499" width="12.7109375" style="109" customWidth="1"/>
    <col min="500" max="500" width="15.7109375" style="109" customWidth="1"/>
    <col min="501" max="510" width="0" style="109" hidden="1" customWidth="1"/>
    <col min="511" max="511" width="16.42578125" style="109" customWidth="1"/>
    <col min="512" max="515" width="0" style="109" hidden="1" customWidth="1"/>
    <col min="516" max="516" width="15.7109375" style="109" customWidth="1"/>
    <col min="517" max="522" width="0" style="109" hidden="1" customWidth="1"/>
    <col min="523" max="524" width="12.7109375" style="109" customWidth="1"/>
    <col min="525" max="530" width="11.7109375" style="109" customWidth="1"/>
    <col min="531" max="750" width="9.140625" style="109"/>
    <col min="751" max="751" width="42.140625" style="109" customWidth="1"/>
    <col min="752" max="752" width="10.7109375" style="109" customWidth="1"/>
    <col min="753" max="755" width="12.7109375" style="109" customWidth="1"/>
    <col min="756" max="756" width="15.7109375" style="109" customWidth="1"/>
    <col min="757" max="766" width="0" style="109" hidden="1" customWidth="1"/>
    <col min="767" max="767" width="16.42578125" style="109" customWidth="1"/>
    <col min="768" max="771" width="0" style="109" hidden="1" customWidth="1"/>
    <col min="772" max="772" width="15.7109375" style="109" customWidth="1"/>
    <col min="773" max="778" width="0" style="109" hidden="1" customWidth="1"/>
    <col min="779" max="780" width="12.7109375" style="109" customWidth="1"/>
    <col min="781" max="786" width="11.7109375" style="109" customWidth="1"/>
    <col min="787" max="1006" width="9.140625" style="109"/>
    <col min="1007" max="1007" width="42.140625" style="109" customWidth="1"/>
    <col min="1008" max="1008" width="10.7109375" style="109" customWidth="1"/>
    <col min="1009" max="1011" width="12.7109375" style="109" customWidth="1"/>
    <col min="1012" max="1012" width="15.7109375" style="109" customWidth="1"/>
    <col min="1013" max="1022" width="0" style="109" hidden="1" customWidth="1"/>
    <col min="1023" max="1023" width="16.42578125" style="109" customWidth="1"/>
    <col min="1024" max="1027" width="0" style="109" hidden="1" customWidth="1"/>
    <col min="1028" max="1028" width="15.7109375" style="109" customWidth="1"/>
    <col min="1029" max="1034" width="0" style="109" hidden="1" customWidth="1"/>
    <col min="1035" max="1036" width="12.7109375" style="109" customWidth="1"/>
    <col min="1037" max="1042" width="11.7109375" style="109" customWidth="1"/>
    <col min="1043" max="1262" width="9.140625" style="109"/>
    <col min="1263" max="1263" width="42.140625" style="109" customWidth="1"/>
    <col min="1264" max="1264" width="10.7109375" style="109" customWidth="1"/>
    <col min="1265" max="1267" width="12.7109375" style="109" customWidth="1"/>
    <col min="1268" max="1268" width="15.7109375" style="109" customWidth="1"/>
    <col min="1269" max="1278" width="0" style="109" hidden="1" customWidth="1"/>
    <col min="1279" max="1279" width="16.42578125" style="109" customWidth="1"/>
    <col min="1280" max="1283" width="0" style="109" hidden="1" customWidth="1"/>
    <col min="1284" max="1284" width="15.7109375" style="109" customWidth="1"/>
    <col min="1285" max="1290" width="0" style="109" hidden="1" customWidth="1"/>
    <col min="1291" max="1292" width="12.7109375" style="109" customWidth="1"/>
    <col min="1293" max="1298" width="11.7109375" style="109" customWidth="1"/>
    <col min="1299" max="1518" width="9.140625" style="109"/>
    <col min="1519" max="1519" width="42.140625" style="109" customWidth="1"/>
    <col min="1520" max="1520" width="10.7109375" style="109" customWidth="1"/>
    <col min="1521" max="1523" width="12.7109375" style="109" customWidth="1"/>
    <col min="1524" max="1524" width="15.7109375" style="109" customWidth="1"/>
    <col min="1525" max="1534" width="0" style="109" hidden="1" customWidth="1"/>
    <col min="1535" max="1535" width="16.42578125" style="109" customWidth="1"/>
    <col min="1536" max="1539" width="0" style="109" hidden="1" customWidth="1"/>
    <col min="1540" max="1540" width="15.7109375" style="109" customWidth="1"/>
    <col min="1541" max="1546" width="0" style="109" hidden="1" customWidth="1"/>
    <col min="1547" max="1548" width="12.7109375" style="109" customWidth="1"/>
    <col min="1549" max="1554" width="11.7109375" style="109" customWidth="1"/>
    <col min="1555" max="1774" width="9.140625" style="109"/>
    <col min="1775" max="1775" width="42.140625" style="109" customWidth="1"/>
    <col min="1776" max="1776" width="10.7109375" style="109" customWidth="1"/>
    <col min="1777" max="1779" width="12.7109375" style="109" customWidth="1"/>
    <col min="1780" max="1780" width="15.7109375" style="109" customWidth="1"/>
    <col min="1781" max="1790" width="0" style="109" hidden="1" customWidth="1"/>
    <col min="1791" max="1791" width="16.42578125" style="109" customWidth="1"/>
    <col min="1792" max="1795" width="0" style="109" hidden="1" customWidth="1"/>
    <col min="1796" max="1796" width="15.7109375" style="109" customWidth="1"/>
    <col min="1797" max="1802" width="0" style="109" hidden="1" customWidth="1"/>
    <col min="1803" max="1804" width="12.7109375" style="109" customWidth="1"/>
    <col min="1805" max="1810" width="11.7109375" style="109" customWidth="1"/>
    <col min="1811" max="2030" width="9.140625" style="109"/>
    <col min="2031" max="2031" width="42.140625" style="109" customWidth="1"/>
    <col min="2032" max="2032" width="10.7109375" style="109" customWidth="1"/>
    <col min="2033" max="2035" width="12.7109375" style="109" customWidth="1"/>
    <col min="2036" max="2036" width="15.7109375" style="109" customWidth="1"/>
    <col min="2037" max="2046" width="0" style="109" hidden="1" customWidth="1"/>
    <col min="2047" max="2047" width="16.42578125" style="109" customWidth="1"/>
    <col min="2048" max="2051" width="0" style="109" hidden="1" customWidth="1"/>
    <col min="2052" max="2052" width="15.7109375" style="109" customWidth="1"/>
    <col min="2053" max="2058" width="0" style="109" hidden="1" customWidth="1"/>
    <col min="2059" max="2060" width="12.7109375" style="109" customWidth="1"/>
    <col min="2061" max="2066" width="11.7109375" style="109" customWidth="1"/>
    <col min="2067" max="2286" width="9.140625" style="109"/>
    <col min="2287" max="2287" width="42.140625" style="109" customWidth="1"/>
    <col min="2288" max="2288" width="10.7109375" style="109" customWidth="1"/>
    <col min="2289" max="2291" width="12.7109375" style="109" customWidth="1"/>
    <col min="2292" max="2292" width="15.7109375" style="109" customWidth="1"/>
    <col min="2293" max="2302" width="0" style="109" hidden="1" customWidth="1"/>
    <col min="2303" max="2303" width="16.42578125" style="109" customWidth="1"/>
    <col min="2304" max="2307" width="0" style="109" hidden="1" customWidth="1"/>
    <col min="2308" max="2308" width="15.7109375" style="109" customWidth="1"/>
    <col min="2309" max="2314" width="0" style="109" hidden="1" customWidth="1"/>
    <col min="2315" max="2316" width="12.7109375" style="109" customWidth="1"/>
    <col min="2317" max="2322" width="11.7109375" style="109" customWidth="1"/>
    <col min="2323" max="2542" width="9.140625" style="109"/>
    <col min="2543" max="2543" width="42.140625" style="109" customWidth="1"/>
    <col min="2544" max="2544" width="10.7109375" style="109" customWidth="1"/>
    <col min="2545" max="2547" width="12.7109375" style="109" customWidth="1"/>
    <col min="2548" max="2548" width="15.7109375" style="109" customWidth="1"/>
    <col min="2549" max="2558" width="0" style="109" hidden="1" customWidth="1"/>
    <col min="2559" max="2559" width="16.42578125" style="109" customWidth="1"/>
    <col min="2560" max="2563" width="0" style="109" hidden="1" customWidth="1"/>
    <col min="2564" max="2564" width="15.7109375" style="109" customWidth="1"/>
    <col min="2565" max="2570" width="0" style="109" hidden="1" customWidth="1"/>
    <col min="2571" max="2572" width="12.7109375" style="109" customWidth="1"/>
    <col min="2573" max="2578" width="11.7109375" style="109" customWidth="1"/>
    <col min="2579" max="2798" width="9.140625" style="109"/>
    <col min="2799" max="2799" width="42.140625" style="109" customWidth="1"/>
    <col min="2800" max="2800" width="10.7109375" style="109" customWidth="1"/>
    <col min="2801" max="2803" width="12.7109375" style="109" customWidth="1"/>
    <col min="2804" max="2804" width="15.7109375" style="109" customWidth="1"/>
    <col min="2805" max="2814" width="0" style="109" hidden="1" customWidth="1"/>
    <col min="2815" max="2815" width="16.42578125" style="109" customWidth="1"/>
    <col min="2816" max="2819" width="0" style="109" hidden="1" customWidth="1"/>
    <col min="2820" max="2820" width="15.7109375" style="109" customWidth="1"/>
    <col min="2821" max="2826" width="0" style="109" hidden="1" customWidth="1"/>
    <col min="2827" max="2828" width="12.7109375" style="109" customWidth="1"/>
    <col min="2829" max="2834" width="11.7109375" style="109" customWidth="1"/>
    <col min="2835" max="3054" width="9.140625" style="109"/>
    <col min="3055" max="3055" width="42.140625" style="109" customWidth="1"/>
    <col min="3056" max="3056" width="10.7109375" style="109" customWidth="1"/>
    <col min="3057" max="3059" width="12.7109375" style="109" customWidth="1"/>
    <col min="3060" max="3060" width="15.7109375" style="109" customWidth="1"/>
    <col min="3061" max="3070" width="0" style="109" hidden="1" customWidth="1"/>
    <col min="3071" max="3071" width="16.42578125" style="109" customWidth="1"/>
    <col min="3072" max="3075" width="0" style="109" hidden="1" customWidth="1"/>
    <col min="3076" max="3076" width="15.7109375" style="109" customWidth="1"/>
    <col min="3077" max="3082" width="0" style="109" hidden="1" customWidth="1"/>
    <col min="3083" max="3084" width="12.7109375" style="109" customWidth="1"/>
    <col min="3085" max="3090" width="11.7109375" style="109" customWidth="1"/>
    <col min="3091" max="3310" width="9.140625" style="109"/>
    <col min="3311" max="3311" width="42.140625" style="109" customWidth="1"/>
    <col min="3312" max="3312" width="10.7109375" style="109" customWidth="1"/>
    <col min="3313" max="3315" width="12.7109375" style="109" customWidth="1"/>
    <col min="3316" max="3316" width="15.7109375" style="109" customWidth="1"/>
    <col min="3317" max="3326" width="0" style="109" hidden="1" customWidth="1"/>
    <col min="3327" max="3327" width="16.42578125" style="109" customWidth="1"/>
    <col min="3328" max="3331" width="0" style="109" hidden="1" customWidth="1"/>
    <col min="3332" max="3332" width="15.7109375" style="109" customWidth="1"/>
    <col min="3333" max="3338" width="0" style="109" hidden="1" customWidth="1"/>
    <col min="3339" max="3340" width="12.7109375" style="109" customWidth="1"/>
    <col min="3341" max="3346" width="11.7109375" style="109" customWidth="1"/>
    <col min="3347" max="3566" width="9.140625" style="109"/>
    <col min="3567" max="3567" width="42.140625" style="109" customWidth="1"/>
    <col min="3568" max="3568" width="10.7109375" style="109" customWidth="1"/>
    <col min="3569" max="3571" width="12.7109375" style="109" customWidth="1"/>
    <col min="3572" max="3572" width="15.7109375" style="109" customWidth="1"/>
    <col min="3573" max="3582" width="0" style="109" hidden="1" customWidth="1"/>
    <col min="3583" max="3583" width="16.42578125" style="109" customWidth="1"/>
    <col min="3584" max="3587" width="0" style="109" hidden="1" customWidth="1"/>
    <col min="3588" max="3588" width="15.7109375" style="109" customWidth="1"/>
    <col min="3589" max="3594" width="0" style="109" hidden="1" customWidth="1"/>
    <col min="3595" max="3596" width="12.7109375" style="109" customWidth="1"/>
    <col min="3597" max="3602" width="11.7109375" style="109" customWidth="1"/>
    <col min="3603" max="3822" width="9.140625" style="109"/>
    <col min="3823" max="3823" width="42.140625" style="109" customWidth="1"/>
    <col min="3824" max="3824" width="10.7109375" style="109" customWidth="1"/>
    <col min="3825" max="3827" width="12.7109375" style="109" customWidth="1"/>
    <col min="3828" max="3828" width="15.7109375" style="109" customWidth="1"/>
    <col min="3829" max="3838" width="0" style="109" hidden="1" customWidth="1"/>
    <col min="3839" max="3839" width="16.42578125" style="109" customWidth="1"/>
    <col min="3840" max="3843" width="0" style="109" hidden="1" customWidth="1"/>
    <col min="3844" max="3844" width="15.7109375" style="109" customWidth="1"/>
    <col min="3845" max="3850" width="0" style="109" hidden="1" customWidth="1"/>
    <col min="3851" max="3852" width="12.7109375" style="109" customWidth="1"/>
    <col min="3853" max="3858" width="11.7109375" style="109" customWidth="1"/>
    <col min="3859" max="4078" width="9.140625" style="109"/>
    <col min="4079" max="4079" width="42.140625" style="109" customWidth="1"/>
    <col min="4080" max="4080" width="10.7109375" style="109" customWidth="1"/>
    <col min="4081" max="4083" width="12.7109375" style="109" customWidth="1"/>
    <col min="4084" max="4084" width="15.7109375" style="109" customWidth="1"/>
    <col min="4085" max="4094" width="0" style="109" hidden="1" customWidth="1"/>
    <col min="4095" max="4095" width="16.42578125" style="109" customWidth="1"/>
    <col min="4096" max="4099" width="0" style="109" hidden="1" customWidth="1"/>
    <col min="4100" max="4100" width="15.7109375" style="109" customWidth="1"/>
    <col min="4101" max="4106" width="0" style="109" hidden="1" customWidth="1"/>
    <col min="4107" max="4108" width="12.7109375" style="109" customWidth="1"/>
    <col min="4109" max="4114" width="11.7109375" style="109" customWidth="1"/>
    <col min="4115" max="4334" width="9.140625" style="109"/>
    <col min="4335" max="4335" width="42.140625" style="109" customWidth="1"/>
    <col min="4336" max="4336" width="10.7109375" style="109" customWidth="1"/>
    <col min="4337" max="4339" width="12.7109375" style="109" customWidth="1"/>
    <col min="4340" max="4340" width="15.7109375" style="109" customWidth="1"/>
    <col min="4341" max="4350" width="0" style="109" hidden="1" customWidth="1"/>
    <col min="4351" max="4351" width="16.42578125" style="109" customWidth="1"/>
    <col min="4352" max="4355" width="0" style="109" hidden="1" customWidth="1"/>
    <col min="4356" max="4356" width="15.7109375" style="109" customWidth="1"/>
    <col min="4357" max="4362" width="0" style="109" hidden="1" customWidth="1"/>
    <col min="4363" max="4364" width="12.7109375" style="109" customWidth="1"/>
    <col min="4365" max="4370" width="11.7109375" style="109" customWidth="1"/>
    <col min="4371" max="4590" width="9.140625" style="109"/>
    <col min="4591" max="4591" width="42.140625" style="109" customWidth="1"/>
    <col min="4592" max="4592" width="10.7109375" style="109" customWidth="1"/>
    <col min="4593" max="4595" width="12.7109375" style="109" customWidth="1"/>
    <col min="4596" max="4596" width="15.7109375" style="109" customWidth="1"/>
    <col min="4597" max="4606" width="0" style="109" hidden="1" customWidth="1"/>
    <col min="4607" max="4607" width="16.42578125" style="109" customWidth="1"/>
    <col min="4608" max="4611" width="0" style="109" hidden="1" customWidth="1"/>
    <col min="4612" max="4612" width="15.7109375" style="109" customWidth="1"/>
    <col min="4613" max="4618" width="0" style="109" hidden="1" customWidth="1"/>
    <col min="4619" max="4620" width="12.7109375" style="109" customWidth="1"/>
    <col min="4621" max="4626" width="11.7109375" style="109" customWidth="1"/>
    <col min="4627" max="4846" width="9.140625" style="109"/>
    <col min="4847" max="4847" width="42.140625" style="109" customWidth="1"/>
    <col min="4848" max="4848" width="10.7109375" style="109" customWidth="1"/>
    <col min="4849" max="4851" width="12.7109375" style="109" customWidth="1"/>
    <col min="4852" max="4852" width="15.7109375" style="109" customWidth="1"/>
    <col min="4853" max="4862" width="0" style="109" hidden="1" customWidth="1"/>
    <col min="4863" max="4863" width="16.42578125" style="109" customWidth="1"/>
    <col min="4864" max="4867" width="0" style="109" hidden="1" customWidth="1"/>
    <col min="4868" max="4868" width="15.7109375" style="109" customWidth="1"/>
    <col min="4869" max="4874" width="0" style="109" hidden="1" customWidth="1"/>
    <col min="4875" max="4876" width="12.7109375" style="109" customWidth="1"/>
    <col min="4877" max="4882" width="11.7109375" style="109" customWidth="1"/>
    <col min="4883" max="5102" width="9.140625" style="109"/>
    <col min="5103" max="5103" width="42.140625" style="109" customWidth="1"/>
    <col min="5104" max="5104" width="10.7109375" style="109" customWidth="1"/>
    <col min="5105" max="5107" width="12.7109375" style="109" customWidth="1"/>
    <col min="5108" max="5108" width="15.7109375" style="109" customWidth="1"/>
    <col min="5109" max="5118" width="0" style="109" hidden="1" customWidth="1"/>
    <col min="5119" max="5119" width="16.42578125" style="109" customWidth="1"/>
    <col min="5120" max="5123" width="0" style="109" hidden="1" customWidth="1"/>
    <col min="5124" max="5124" width="15.7109375" style="109" customWidth="1"/>
    <col min="5125" max="5130" width="0" style="109" hidden="1" customWidth="1"/>
    <col min="5131" max="5132" width="12.7109375" style="109" customWidth="1"/>
    <col min="5133" max="5138" width="11.7109375" style="109" customWidth="1"/>
    <col min="5139" max="5358" width="9.140625" style="109"/>
    <col min="5359" max="5359" width="42.140625" style="109" customWidth="1"/>
    <col min="5360" max="5360" width="10.7109375" style="109" customWidth="1"/>
    <col min="5361" max="5363" width="12.7109375" style="109" customWidth="1"/>
    <col min="5364" max="5364" width="15.7109375" style="109" customWidth="1"/>
    <col min="5365" max="5374" width="0" style="109" hidden="1" customWidth="1"/>
    <col min="5375" max="5375" width="16.42578125" style="109" customWidth="1"/>
    <col min="5376" max="5379" width="0" style="109" hidden="1" customWidth="1"/>
    <col min="5380" max="5380" width="15.7109375" style="109" customWidth="1"/>
    <col min="5381" max="5386" width="0" style="109" hidden="1" customWidth="1"/>
    <col min="5387" max="5388" width="12.7109375" style="109" customWidth="1"/>
    <col min="5389" max="5394" width="11.7109375" style="109" customWidth="1"/>
    <col min="5395" max="5614" width="9.140625" style="109"/>
    <col min="5615" max="5615" width="42.140625" style="109" customWidth="1"/>
    <col min="5616" max="5616" width="10.7109375" style="109" customWidth="1"/>
    <col min="5617" max="5619" width="12.7109375" style="109" customWidth="1"/>
    <col min="5620" max="5620" width="15.7109375" style="109" customWidth="1"/>
    <col min="5621" max="5630" width="0" style="109" hidden="1" customWidth="1"/>
    <col min="5631" max="5631" width="16.42578125" style="109" customWidth="1"/>
    <col min="5632" max="5635" width="0" style="109" hidden="1" customWidth="1"/>
    <col min="5636" max="5636" width="15.7109375" style="109" customWidth="1"/>
    <col min="5637" max="5642" width="0" style="109" hidden="1" customWidth="1"/>
    <col min="5643" max="5644" width="12.7109375" style="109" customWidth="1"/>
    <col min="5645" max="5650" width="11.7109375" style="109" customWidth="1"/>
    <col min="5651" max="5870" width="9.140625" style="109"/>
    <col min="5871" max="5871" width="42.140625" style="109" customWidth="1"/>
    <col min="5872" max="5872" width="10.7109375" style="109" customWidth="1"/>
    <col min="5873" max="5875" width="12.7109375" style="109" customWidth="1"/>
    <col min="5876" max="5876" width="15.7109375" style="109" customWidth="1"/>
    <col min="5877" max="5886" width="0" style="109" hidden="1" customWidth="1"/>
    <col min="5887" max="5887" width="16.42578125" style="109" customWidth="1"/>
    <col min="5888" max="5891" width="0" style="109" hidden="1" customWidth="1"/>
    <col min="5892" max="5892" width="15.7109375" style="109" customWidth="1"/>
    <col min="5893" max="5898" width="0" style="109" hidden="1" customWidth="1"/>
    <col min="5899" max="5900" width="12.7109375" style="109" customWidth="1"/>
    <col min="5901" max="5906" width="11.7109375" style="109" customWidth="1"/>
    <col min="5907" max="6126" width="9.140625" style="109"/>
    <col min="6127" max="6127" width="42.140625" style="109" customWidth="1"/>
    <col min="6128" max="6128" width="10.7109375" style="109" customWidth="1"/>
    <col min="6129" max="6131" width="12.7109375" style="109" customWidth="1"/>
    <col min="6132" max="6132" width="15.7109375" style="109" customWidth="1"/>
    <col min="6133" max="6142" width="0" style="109" hidden="1" customWidth="1"/>
    <col min="6143" max="6143" width="16.42578125" style="109" customWidth="1"/>
    <col min="6144" max="6147" width="0" style="109" hidden="1" customWidth="1"/>
    <col min="6148" max="6148" width="15.7109375" style="109" customWidth="1"/>
    <col min="6149" max="6154" width="0" style="109" hidden="1" customWidth="1"/>
    <col min="6155" max="6156" width="12.7109375" style="109" customWidth="1"/>
    <col min="6157" max="6162" width="11.7109375" style="109" customWidth="1"/>
    <col min="6163" max="6382" width="9.140625" style="109"/>
    <col min="6383" max="6383" width="42.140625" style="109" customWidth="1"/>
    <col min="6384" max="6384" width="10.7109375" style="109" customWidth="1"/>
    <col min="6385" max="6387" width="12.7109375" style="109" customWidth="1"/>
    <col min="6388" max="6388" width="15.7109375" style="109" customWidth="1"/>
    <col min="6389" max="6398" width="0" style="109" hidden="1" customWidth="1"/>
    <col min="6399" max="6399" width="16.42578125" style="109" customWidth="1"/>
    <col min="6400" max="6403" width="0" style="109" hidden="1" customWidth="1"/>
    <col min="6404" max="6404" width="15.7109375" style="109" customWidth="1"/>
    <col min="6405" max="6410" width="0" style="109" hidden="1" customWidth="1"/>
    <col min="6411" max="6412" width="12.7109375" style="109" customWidth="1"/>
    <col min="6413" max="6418" width="11.7109375" style="109" customWidth="1"/>
    <col min="6419" max="6638" width="9.140625" style="109"/>
    <col min="6639" max="6639" width="42.140625" style="109" customWidth="1"/>
    <col min="6640" max="6640" width="10.7109375" style="109" customWidth="1"/>
    <col min="6641" max="6643" width="12.7109375" style="109" customWidth="1"/>
    <col min="6644" max="6644" width="15.7109375" style="109" customWidth="1"/>
    <col min="6645" max="6654" width="0" style="109" hidden="1" customWidth="1"/>
    <col min="6655" max="6655" width="16.42578125" style="109" customWidth="1"/>
    <col min="6656" max="6659" width="0" style="109" hidden="1" customWidth="1"/>
    <col min="6660" max="6660" width="15.7109375" style="109" customWidth="1"/>
    <col min="6661" max="6666" width="0" style="109" hidden="1" customWidth="1"/>
    <col min="6667" max="6668" width="12.7109375" style="109" customWidth="1"/>
    <col min="6669" max="6674" width="11.7109375" style="109" customWidth="1"/>
    <col min="6675" max="6894" width="9.140625" style="109"/>
    <col min="6895" max="6895" width="42.140625" style="109" customWidth="1"/>
    <col min="6896" max="6896" width="10.7109375" style="109" customWidth="1"/>
    <col min="6897" max="6899" width="12.7109375" style="109" customWidth="1"/>
    <col min="6900" max="6900" width="15.7109375" style="109" customWidth="1"/>
    <col min="6901" max="6910" width="0" style="109" hidden="1" customWidth="1"/>
    <col min="6911" max="6911" width="16.42578125" style="109" customWidth="1"/>
    <col min="6912" max="6915" width="0" style="109" hidden="1" customWidth="1"/>
    <col min="6916" max="6916" width="15.7109375" style="109" customWidth="1"/>
    <col min="6917" max="6922" width="0" style="109" hidden="1" customWidth="1"/>
    <col min="6923" max="6924" width="12.7109375" style="109" customWidth="1"/>
    <col min="6925" max="6930" width="11.7109375" style="109" customWidth="1"/>
    <col min="6931" max="7150" width="9.140625" style="109"/>
    <col min="7151" max="7151" width="42.140625" style="109" customWidth="1"/>
    <col min="7152" max="7152" width="10.7109375" style="109" customWidth="1"/>
    <col min="7153" max="7155" width="12.7109375" style="109" customWidth="1"/>
    <col min="7156" max="7156" width="15.7109375" style="109" customWidth="1"/>
    <col min="7157" max="7166" width="0" style="109" hidden="1" customWidth="1"/>
    <col min="7167" max="7167" width="16.42578125" style="109" customWidth="1"/>
    <col min="7168" max="7171" width="0" style="109" hidden="1" customWidth="1"/>
    <col min="7172" max="7172" width="15.7109375" style="109" customWidth="1"/>
    <col min="7173" max="7178" width="0" style="109" hidden="1" customWidth="1"/>
    <col min="7179" max="7180" width="12.7109375" style="109" customWidth="1"/>
    <col min="7181" max="7186" width="11.7109375" style="109" customWidth="1"/>
    <col min="7187" max="7406" width="9.140625" style="109"/>
    <col min="7407" max="7407" width="42.140625" style="109" customWidth="1"/>
    <col min="7408" max="7408" width="10.7109375" style="109" customWidth="1"/>
    <col min="7409" max="7411" width="12.7109375" style="109" customWidth="1"/>
    <col min="7412" max="7412" width="15.7109375" style="109" customWidth="1"/>
    <col min="7413" max="7422" width="0" style="109" hidden="1" customWidth="1"/>
    <col min="7423" max="7423" width="16.42578125" style="109" customWidth="1"/>
    <col min="7424" max="7427" width="0" style="109" hidden="1" customWidth="1"/>
    <col min="7428" max="7428" width="15.7109375" style="109" customWidth="1"/>
    <col min="7429" max="7434" width="0" style="109" hidden="1" customWidth="1"/>
    <col min="7435" max="7436" width="12.7109375" style="109" customWidth="1"/>
    <col min="7437" max="7442" width="11.7109375" style="109" customWidth="1"/>
    <col min="7443" max="7662" width="9.140625" style="109"/>
    <col min="7663" max="7663" width="42.140625" style="109" customWidth="1"/>
    <col min="7664" max="7664" width="10.7109375" style="109" customWidth="1"/>
    <col min="7665" max="7667" width="12.7109375" style="109" customWidth="1"/>
    <col min="7668" max="7668" width="15.7109375" style="109" customWidth="1"/>
    <col min="7669" max="7678" width="0" style="109" hidden="1" customWidth="1"/>
    <col min="7679" max="7679" width="16.42578125" style="109" customWidth="1"/>
    <col min="7680" max="7683" width="0" style="109" hidden="1" customWidth="1"/>
    <col min="7684" max="7684" width="15.7109375" style="109" customWidth="1"/>
    <col min="7685" max="7690" width="0" style="109" hidden="1" customWidth="1"/>
    <col min="7691" max="7692" width="12.7109375" style="109" customWidth="1"/>
    <col min="7693" max="7698" width="11.7109375" style="109" customWidth="1"/>
    <col min="7699" max="7918" width="9.140625" style="109"/>
    <col min="7919" max="7919" width="42.140625" style="109" customWidth="1"/>
    <col min="7920" max="7920" width="10.7109375" style="109" customWidth="1"/>
    <col min="7921" max="7923" width="12.7109375" style="109" customWidth="1"/>
    <col min="7924" max="7924" width="15.7109375" style="109" customWidth="1"/>
    <col min="7925" max="7934" width="0" style="109" hidden="1" customWidth="1"/>
    <col min="7935" max="7935" width="16.42578125" style="109" customWidth="1"/>
    <col min="7936" max="7939" width="0" style="109" hidden="1" customWidth="1"/>
    <col min="7940" max="7940" width="15.7109375" style="109" customWidth="1"/>
    <col min="7941" max="7946" width="0" style="109" hidden="1" customWidth="1"/>
    <col min="7947" max="7948" width="12.7109375" style="109" customWidth="1"/>
    <col min="7949" max="7954" width="11.7109375" style="109" customWidth="1"/>
    <col min="7955" max="8174" width="9.140625" style="109"/>
    <col min="8175" max="8175" width="42.140625" style="109" customWidth="1"/>
    <col min="8176" max="8176" width="10.7109375" style="109" customWidth="1"/>
    <col min="8177" max="8179" width="12.7109375" style="109" customWidth="1"/>
    <col min="8180" max="8180" width="15.7109375" style="109" customWidth="1"/>
    <col min="8181" max="8190" width="0" style="109" hidden="1" customWidth="1"/>
    <col min="8191" max="8191" width="16.42578125" style="109" customWidth="1"/>
    <col min="8192" max="8195" width="0" style="109" hidden="1" customWidth="1"/>
    <col min="8196" max="8196" width="15.7109375" style="109" customWidth="1"/>
    <col min="8197" max="8202" width="0" style="109" hidden="1" customWidth="1"/>
    <col min="8203" max="8204" width="12.7109375" style="109" customWidth="1"/>
    <col min="8205" max="8210" width="11.7109375" style="109" customWidth="1"/>
    <col min="8211" max="8430" width="9.140625" style="109"/>
    <col min="8431" max="8431" width="42.140625" style="109" customWidth="1"/>
    <col min="8432" max="8432" width="10.7109375" style="109" customWidth="1"/>
    <col min="8433" max="8435" width="12.7109375" style="109" customWidth="1"/>
    <col min="8436" max="8436" width="15.7109375" style="109" customWidth="1"/>
    <col min="8437" max="8446" width="0" style="109" hidden="1" customWidth="1"/>
    <col min="8447" max="8447" width="16.42578125" style="109" customWidth="1"/>
    <col min="8448" max="8451" width="0" style="109" hidden="1" customWidth="1"/>
    <col min="8452" max="8452" width="15.7109375" style="109" customWidth="1"/>
    <col min="8453" max="8458" width="0" style="109" hidden="1" customWidth="1"/>
    <col min="8459" max="8460" width="12.7109375" style="109" customWidth="1"/>
    <col min="8461" max="8466" width="11.7109375" style="109" customWidth="1"/>
    <col min="8467" max="8686" width="9.140625" style="109"/>
    <col min="8687" max="8687" width="42.140625" style="109" customWidth="1"/>
    <col min="8688" max="8688" width="10.7109375" style="109" customWidth="1"/>
    <col min="8689" max="8691" width="12.7109375" style="109" customWidth="1"/>
    <col min="8692" max="8692" width="15.7109375" style="109" customWidth="1"/>
    <col min="8693" max="8702" width="0" style="109" hidden="1" customWidth="1"/>
    <col min="8703" max="8703" width="16.42578125" style="109" customWidth="1"/>
    <col min="8704" max="8707" width="0" style="109" hidden="1" customWidth="1"/>
    <col min="8708" max="8708" width="15.7109375" style="109" customWidth="1"/>
    <col min="8709" max="8714" width="0" style="109" hidden="1" customWidth="1"/>
    <col min="8715" max="8716" width="12.7109375" style="109" customWidth="1"/>
    <col min="8717" max="8722" width="11.7109375" style="109" customWidth="1"/>
    <col min="8723" max="8942" width="9.140625" style="109"/>
    <col min="8943" max="8943" width="42.140625" style="109" customWidth="1"/>
    <col min="8944" max="8944" width="10.7109375" style="109" customWidth="1"/>
    <col min="8945" max="8947" width="12.7109375" style="109" customWidth="1"/>
    <col min="8948" max="8948" width="15.7109375" style="109" customWidth="1"/>
    <col min="8949" max="8958" width="0" style="109" hidden="1" customWidth="1"/>
    <col min="8959" max="8959" width="16.42578125" style="109" customWidth="1"/>
    <col min="8960" max="8963" width="0" style="109" hidden="1" customWidth="1"/>
    <col min="8964" max="8964" width="15.7109375" style="109" customWidth="1"/>
    <col min="8965" max="8970" width="0" style="109" hidden="1" customWidth="1"/>
    <col min="8971" max="8972" width="12.7109375" style="109" customWidth="1"/>
    <col min="8973" max="8978" width="11.7109375" style="109" customWidth="1"/>
    <col min="8979" max="9198" width="9.140625" style="109"/>
    <col min="9199" max="9199" width="42.140625" style="109" customWidth="1"/>
    <col min="9200" max="9200" width="10.7109375" style="109" customWidth="1"/>
    <col min="9201" max="9203" width="12.7109375" style="109" customWidth="1"/>
    <col min="9204" max="9204" width="15.7109375" style="109" customWidth="1"/>
    <col min="9205" max="9214" width="0" style="109" hidden="1" customWidth="1"/>
    <col min="9215" max="9215" width="16.42578125" style="109" customWidth="1"/>
    <col min="9216" max="9219" width="0" style="109" hidden="1" customWidth="1"/>
    <col min="9220" max="9220" width="15.7109375" style="109" customWidth="1"/>
    <col min="9221" max="9226" width="0" style="109" hidden="1" customWidth="1"/>
    <col min="9227" max="9228" width="12.7109375" style="109" customWidth="1"/>
    <col min="9229" max="9234" width="11.7109375" style="109" customWidth="1"/>
    <col min="9235" max="9454" width="9.140625" style="109"/>
    <col min="9455" max="9455" width="42.140625" style="109" customWidth="1"/>
    <col min="9456" max="9456" width="10.7109375" style="109" customWidth="1"/>
    <col min="9457" max="9459" width="12.7109375" style="109" customWidth="1"/>
    <col min="9460" max="9460" width="15.7109375" style="109" customWidth="1"/>
    <col min="9461" max="9470" width="0" style="109" hidden="1" customWidth="1"/>
    <col min="9471" max="9471" width="16.42578125" style="109" customWidth="1"/>
    <col min="9472" max="9475" width="0" style="109" hidden="1" customWidth="1"/>
    <col min="9476" max="9476" width="15.7109375" style="109" customWidth="1"/>
    <col min="9477" max="9482" width="0" style="109" hidden="1" customWidth="1"/>
    <col min="9483" max="9484" width="12.7109375" style="109" customWidth="1"/>
    <col min="9485" max="9490" width="11.7109375" style="109" customWidth="1"/>
    <col min="9491" max="9710" width="9.140625" style="109"/>
    <col min="9711" max="9711" width="42.140625" style="109" customWidth="1"/>
    <col min="9712" max="9712" width="10.7109375" style="109" customWidth="1"/>
    <col min="9713" max="9715" width="12.7109375" style="109" customWidth="1"/>
    <col min="9716" max="9716" width="15.7109375" style="109" customWidth="1"/>
    <col min="9717" max="9726" width="0" style="109" hidden="1" customWidth="1"/>
    <col min="9727" max="9727" width="16.42578125" style="109" customWidth="1"/>
    <col min="9728" max="9731" width="0" style="109" hidden="1" customWidth="1"/>
    <col min="9732" max="9732" width="15.7109375" style="109" customWidth="1"/>
    <col min="9733" max="9738" width="0" style="109" hidden="1" customWidth="1"/>
    <col min="9739" max="9740" width="12.7109375" style="109" customWidth="1"/>
    <col min="9741" max="9746" width="11.7109375" style="109" customWidth="1"/>
    <col min="9747" max="9966" width="9.140625" style="109"/>
    <col min="9967" max="9967" width="42.140625" style="109" customWidth="1"/>
    <col min="9968" max="9968" width="10.7109375" style="109" customWidth="1"/>
    <col min="9969" max="9971" width="12.7109375" style="109" customWidth="1"/>
    <col min="9972" max="9972" width="15.7109375" style="109" customWidth="1"/>
    <col min="9973" max="9982" width="0" style="109" hidden="1" customWidth="1"/>
    <col min="9983" max="9983" width="16.42578125" style="109" customWidth="1"/>
    <col min="9984" max="9987" width="0" style="109" hidden="1" customWidth="1"/>
    <col min="9988" max="9988" width="15.7109375" style="109" customWidth="1"/>
    <col min="9989" max="9994" width="0" style="109" hidden="1" customWidth="1"/>
    <col min="9995" max="9996" width="12.7109375" style="109" customWidth="1"/>
    <col min="9997" max="10002" width="11.7109375" style="109" customWidth="1"/>
    <col min="10003" max="10222" width="9.140625" style="109"/>
    <col min="10223" max="10223" width="42.140625" style="109" customWidth="1"/>
    <col min="10224" max="10224" width="10.7109375" style="109" customWidth="1"/>
    <col min="10225" max="10227" width="12.7109375" style="109" customWidth="1"/>
    <col min="10228" max="10228" width="15.7109375" style="109" customWidth="1"/>
    <col min="10229" max="10238" width="0" style="109" hidden="1" customWidth="1"/>
    <col min="10239" max="10239" width="16.42578125" style="109" customWidth="1"/>
    <col min="10240" max="10243" width="0" style="109" hidden="1" customWidth="1"/>
    <col min="10244" max="10244" width="15.7109375" style="109" customWidth="1"/>
    <col min="10245" max="10250" width="0" style="109" hidden="1" customWidth="1"/>
    <col min="10251" max="10252" width="12.7109375" style="109" customWidth="1"/>
    <col min="10253" max="10258" width="11.7109375" style="109" customWidth="1"/>
    <col min="10259" max="10478" width="9.140625" style="109"/>
    <col min="10479" max="10479" width="42.140625" style="109" customWidth="1"/>
    <col min="10480" max="10480" width="10.7109375" style="109" customWidth="1"/>
    <col min="10481" max="10483" width="12.7109375" style="109" customWidth="1"/>
    <col min="10484" max="10484" width="15.7109375" style="109" customWidth="1"/>
    <col min="10485" max="10494" width="0" style="109" hidden="1" customWidth="1"/>
    <col min="10495" max="10495" width="16.42578125" style="109" customWidth="1"/>
    <col min="10496" max="10499" width="0" style="109" hidden="1" customWidth="1"/>
    <col min="10500" max="10500" width="15.7109375" style="109" customWidth="1"/>
    <col min="10501" max="10506" width="0" style="109" hidden="1" customWidth="1"/>
    <col min="10507" max="10508" width="12.7109375" style="109" customWidth="1"/>
    <col min="10509" max="10514" width="11.7109375" style="109" customWidth="1"/>
    <col min="10515" max="10734" width="9.140625" style="109"/>
    <col min="10735" max="10735" width="42.140625" style="109" customWidth="1"/>
    <col min="10736" max="10736" width="10.7109375" style="109" customWidth="1"/>
    <col min="10737" max="10739" width="12.7109375" style="109" customWidth="1"/>
    <col min="10740" max="10740" width="15.7109375" style="109" customWidth="1"/>
    <col min="10741" max="10750" width="0" style="109" hidden="1" customWidth="1"/>
    <col min="10751" max="10751" width="16.42578125" style="109" customWidth="1"/>
    <col min="10752" max="10755" width="0" style="109" hidden="1" customWidth="1"/>
    <col min="10756" max="10756" width="15.7109375" style="109" customWidth="1"/>
    <col min="10757" max="10762" width="0" style="109" hidden="1" customWidth="1"/>
    <col min="10763" max="10764" width="12.7109375" style="109" customWidth="1"/>
    <col min="10765" max="10770" width="11.7109375" style="109" customWidth="1"/>
    <col min="10771" max="10990" width="9.140625" style="109"/>
    <col min="10991" max="10991" width="42.140625" style="109" customWidth="1"/>
    <col min="10992" max="10992" width="10.7109375" style="109" customWidth="1"/>
    <col min="10993" max="10995" width="12.7109375" style="109" customWidth="1"/>
    <col min="10996" max="10996" width="15.7109375" style="109" customWidth="1"/>
    <col min="10997" max="11006" width="0" style="109" hidden="1" customWidth="1"/>
    <col min="11007" max="11007" width="16.42578125" style="109" customWidth="1"/>
    <col min="11008" max="11011" width="0" style="109" hidden="1" customWidth="1"/>
    <col min="11012" max="11012" width="15.7109375" style="109" customWidth="1"/>
    <col min="11013" max="11018" width="0" style="109" hidden="1" customWidth="1"/>
    <col min="11019" max="11020" width="12.7109375" style="109" customWidth="1"/>
    <col min="11021" max="11026" width="11.7109375" style="109" customWidth="1"/>
    <col min="11027" max="11246" width="9.140625" style="109"/>
    <col min="11247" max="11247" width="42.140625" style="109" customWidth="1"/>
    <col min="11248" max="11248" width="10.7109375" style="109" customWidth="1"/>
    <col min="11249" max="11251" width="12.7109375" style="109" customWidth="1"/>
    <col min="11252" max="11252" width="15.7109375" style="109" customWidth="1"/>
    <col min="11253" max="11262" width="0" style="109" hidden="1" customWidth="1"/>
    <col min="11263" max="11263" width="16.42578125" style="109" customWidth="1"/>
    <col min="11264" max="11267" width="0" style="109" hidden="1" customWidth="1"/>
    <col min="11268" max="11268" width="15.7109375" style="109" customWidth="1"/>
    <col min="11269" max="11274" width="0" style="109" hidden="1" customWidth="1"/>
    <col min="11275" max="11276" width="12.7109375" style="109" customWidth="1"/>
    <col min="11277" max="11282" width="11.7109375" style="109" customWidth="1"/>
    <col min="11283" max="11502" width="9.140625" style="109"/>
    <col min="11503" max="11503" width="42.140625" style="109" customWidth="1"/>
    <col min="11504" max="11504" width="10.7109375" style="109" customWidth="1"/>
    <col min="11505" max="11507" width="12.7109375" style="109" customWidth="1"/>
    <col min="11508" max="11508" width="15.7109375" style="109" customWidth="1"/>
    <col min="11509" max="11518" width="0" style="109" hidden="1" customWidth="1"/>
    <col min="11519" max="11519" width="16.42578125" style="109" customWidth="1"/>
    <col min="11520" max="11523" width="0" style="109" hidden="1" customWidth="1"/>
    <col min="11524" max="11524" width="15.7109375" style="109" customWidth="1"/>
    <col min="11525" max="11530" width="0" style="109" hidden="1" customWidth="1"/>
    <col min="11531" max="11532" width="12.7109375" style="109" customWidth="1"/>
    <col min="11533" max="11538" width="11.7109375" style="109" customWidth="1"/>
    <col min="11539" max="11758" width="9.140625" style="109"/>
    <col min="11759" max="11759" width="42.140625" style="109" customWidth="1"/>
    <col min="11760" max="11760" width="10.7109375" style="109" customWidth="1"/>
    <col min="11761" max="11763" width="12.7109375" style="109" customWidth="1"/>
    <col min="11764" max="11764" width="15.7109375" style="109" customWidth="1"/>
    <col min="11765" max="11774" width="0" style="109" hidden="1" customWidth="1"/>
    <col min="11775" max="11775" width="16.42578125" style="109" customWidth="1"/>
    <col min="11776" max="11779" width="0" style="109" hidden="1" customWidth="1"/>
    <col min="11780" max="11780" width="15.7109375" style="109" customWidth="1"/>
    <col min="11781" max="11786" width="0" style="109" hidden="1" customWidth="1"/>
    <col min="11787" max="11788" width="12.7109375" style="109" customWidth="1"/>
    <col min="11789" max="11794" width="11.7109375" style="109" customWidth="1"/>
    <col min="11795" max="12014" width="9.140625" style="109"/>
    <col min="12015" max="12015" width="42.140625" style="109" customWidth="1"/>
    <col min="12016" max="12016" width="10.7109375" style="109" customWidth="1"/>
    <col min="12017" max="12019" width="12.7109375" style="109" customWidth="1"/>
    <col min="12020" max="12020" width="15.7109375" style="109" customWidth="1"/>
    <col min="12021" max="12030" width="0" style="109" hidden="1" customWidth="1"/>
    <col min="12031" max="12031" width="16.42578125" style="109" customWidth="1"/>
    <col min="12032" max="12035" width="0" style="109" hidden="1" customWidth="1"/>
    <col min="12036" max="12036" width="15.7109375" style="109" customWidth="1"/>
    <col min="12037" max="12042" width="0" style="109" hidden="1" customWidth="1"/>
    <col min="12043" max="12044" width="12.7109375" style="109" customWidth="1"/>
    <col min="12045" max="12050" width="11.7109375" style="109" customWidth="1"/>
    <col min="12051" max="12270" width="9.140625" style="109"/>
    <col min="12271" max="12271" width="42.140625" style="109" customWidth="1"/>
    <col min="12272" max="12272" width="10.7109375" style="109" customWidth="1"/>
    <col min="12273" max="12275" width="12.7109375" style="109" customWidth="1"/>
    <col min="12276" max="12276" width="15.7109375" style="109" customWidth="1"/>
    <col min="12277" max="12286" width="0" style="109" hidden="1" customWidth="1"/>
    <col min="12287" max="12287" width="16.42578125" style="109" customWidth="1"/>
    <col min="12288" max="12291" width="0" style="109" hidden="1" customWidth="1"/>
    <col min="12292" max="12292" width="15.7109375" style="109" customWidth="1"/>
    <col min="12293" max="12298" width="0" style="109" hidden="1" customWidth="1"/>
    <col min="12299" max="12300" width="12.7109375" style="109" customWidth="1"/>
    <col min="12301" max="12306" width="11.7109375" style="109" customWidth="1"/>
    <col min="12307" max="12526" width="9.140625" style="109"/>
    <col min="12527" max="12527" width="42.140625" style="109" customWidth="1"/>
    <col min="12528" max="12528" width="10.7109375" style="109" customWidth="1"/>
    <col min="12529" max="12531" width="12.7109375" style="109" customWidth="1"/>
    <col min="12532" max="12532" width="15.7109375" style="109" customWidth="1"/>
    <col min="12533" max="12542" width="0" style="109" hidden="1" customWidth="1"/>
    <col min="12543" max="12543" width="16.42578125" style="109" customWidth="1"/>
    <col min="12544" max="12547" width="0" style="109" hidden="1" customWidth="1"/>
    <col min="12548" max="12548" width="15.7109375" style="109" customWidth="1"/>
    <col min="12549" max="12554" width="0" style="109" hidden="1" customWidth="1"/>
    <col min="12555" max="12556" width="12.7109375" style="109" customWidth="1"/>
    <col min="12557" max="12562" width="11.7109375" style="109" customWidth="1"/>
    <col min="12563" max="12782" width="9.140625" style="109"/>
    <col min="12783" max="12783" width="42.140625" style="109" customWidth="1"/>
    <col min="12784" max="12784" width="10.7109375" style="109" customWidth="1"/>
    <col min="12785" max="12787" width="12.7109375" style="109" customWidth="1"/>
    <col min="12788" max="12788" width="15.7109375" style="109" customWidth="1"/>
    <col min="12789" max="12798" width="0" style="109" hidden="1" customWidth="1"/>
    <col min="12799" max="12799" width="16.42578125" style="109" customWidth="1"/>
    <col min="12800" max="12803" width="0" style="109" hidden="1" customWidth="1"/>
    <col min="12804" max="12804" width="15.7109375" style="109" customWidth="1"/>
    <col min="12805" max="12810" width="0" style="109" hidden="1" customWidth="1"/>
    <col min="12811" max="12812" width="12.7109375" style="109" customWidth="1"/>
    <col min="12813" max="12818" width="11.7109375" style="109" customWidth="1"/>
    <col min="12819" max="13038" width="9.140625" style="109"/>
    <col min="13039" max="13039" width="42.140625" style="109" customWidth="1"/>
    <col min="13040" max="13040" width="10.7109375" style="109" customWidth="1"/>
    <col min="13041" max="13043" width="12.7109375" style="109" customWidth="1"/>
    <col min="13044" max="13044" width="15.7109375" style="109" customWidth="1"/>
    <col min="13045" max="13054" width="0" style="109" hidden="1" customWidth="1"/>
    <col min="13055" max="13055" width="16.42578125" style="109" customWidth="1"/>
    <col min="13056" max="13059" width="0" style="109" hidden="1" customWidth="1"/>
    <col min="13060" max="13060" width="15.7109375" style="109" customWidth="1"/>
    <col min="13061" max="13066" width="0" style="109" hidden="1" customWidth="1"/>
    <col min="13067" max="13068" width="12.7109375" style="109" customWidth="1"/>
    <col min="13069" max="13074" width="11.7109375" style="109" customWidth="1"/>
    <col min="13075" max="13294" width="9.140625" style="109"/>
    <col min="13295" max="13295" width="42.140625" style="109" customWidth="1"/>
    <col min="13296" max="13296" width="10.7109375" style="109" customWidth="1"/>
    <col min="13297" max="13299" width="12.7109375" style="109" customWidth="1"/>
    <col min="13300" max="13300" width="15.7109375" style="109" customWidth="1"/>
    <col min="13301" max="13310" width="0" style="109" hidden="1" customWidth="1"/>
    <col min="13311" max="13311" width="16.42578125" style="109" customWidth="1"/>
    <col min="13312" max="13315" width="0" style="109" hidden="1" customWidth="1"/>
    <col min="13316" max="13316" width="15.7109375" style="109" customWidth="1"/>
    <col min="13317" max="13322" width="0" style="109" hidden="1" customWidth="1"/>
    <col min="13323" max="13324" width="12.7109375" style="109" customWidth="1"/>
    <col min="13325" max="13330" width="11.7109375" style="109" customWidth="1"/>
    <col min="13331" max="13550" width="9.140625" style="109"/>
    <col min="13551" max="13551" width="42.140625" style="109" customWidth="1"/>
    <col min="13552" max="13552" width="10.7109375" style="109" customWidth="1"/>
    <col min="13553" max="13555" width="12.7109375" style="109" customWidth="1"/>
    <col min="13556" max="13556" width="15.7109375" style="109" customWidth="1"/>
    <col min="13557" max="13566" width="0" style="109" hidden="1" customWidth="1"/>
    <col min="13567" max="13567" width="16.42578125" style="109" customWidth="1"/>
    <col min="13568" max="13571" width="0" style="109" hidden="1" customWidth="1"/>
    <col min="13572" max="13572" width="15.7109375" style="109" customWidth="1"/>
    <col min="13573" max="13578" width="0" style="109" hidden="1" customWidth="1"/>
    <col min="13579" max="13580" width="12.7109375" style="109" customWidth="1"/>
    <col min="13581" max="13586" width="11.7109375" style="109" customWidth="1"/>
    <col min="13587" max="13806" width="9.140625" style="109"/>
    <col min="13807" max="13807" width="42.140625" style="109" customWidth="1"/>
    <col min="13808" max="13808" width="10.7109375" style="109" customWidth="1"/>
    <col min="13809" max="13811" width="12.7109375" style="109" customWidth="1"/>
    <col min="13812" max="13812" width="15.7109375" style="109" customWidth="1"/>
    <col min="13813" max="13822" width="0" style="109" hidden="1" customWidth="1"/>
    <col min="13823" max="13823" width="16.42578125" style="109" customWidth="1"/>
    <col min="13824" max="13827" width="0" style="109" hidden="1" customWidth="1"/>
    <col min="13828" max="13828" width="15.7109375" style="109" customWidth="1"/>
    <col min="13829" max="13834" width="0" style="109" hidden="1" customWidth="1"/>
    <col min="13835" max="13836" width="12.7109375" style="109" customWidth="1"/>
    <col min="13837" max="13842" width="11.7109375" style="109" customWidth="1"/>
    <col min="13843" max="14062" width="9.140625" style="109"/>
    <col min="14063" max="14063" width="42.140625" style="109" customWidth="1"/>
    <col min="14064" max="14064" width="10.7109375" style="109" customWidth="1"/>
    <col min="14065" max="14067" width="12.7109375" style="109" customWidth="1"/>
    <col min="14068" max="14068" width="15.7109375" style="109" customWidth="1"/>
    <col min="14069" max="14078" width="0" style="109" hidden="1" customWidth="1"/>
    <col min="14079" max="14079" width="16.42578125" style="109" customWidth="1"/>
    <col min="14080" max="14083" width="0" style="109" hidden="1" customWidth="1"/>
    <col min="14084" max="14084" width="15.7109375" style="109" customWidth="1"/>
    <col min="14085" max="14090" width="0" style="109" hidden="1" customWidth="1"/>
    <col min="14091" max="14092" width="12.7109375" style="109" customWidth="1"/>
    <col min="14093" max="14098" width="11.7109375" style="109" customWidth="1"/>
    <col min="14099" max="14318" width="9.140625" style="109"/>
    <col min="14319" max="14319" width="42.140625" style="109" customWidth="1"/>
    <col min="14320" max="14320" width="10.7109375" style="109" customWidth="1"/>
    <col min="14321" max="14323" width="12.7109375" style="109" customWidth="1"/>
    <col min="14324" max="14324" width="15.7109375" style="109" customWidth="1"/>
    <col min="14325" max="14334" width="0" style="109" hidden="1" customWidth="1"/>
    <col min="14335" max="14335" width="16.42578125" style="109" customWidth="1"/>
    <col min="14336" max="14339" width="0" style="109" hidden="1" customWidth="1"/>
    <col min="14340" max="14340" width="15.7109375" style="109" customWidth="1"/>
    <col min="14341" max="14346" width="0" style="109" hidden="1" customWidth="1"/>
    <col min="14347" max="14348" width="12.7109375" style="109" customWidth="1"/>
    <col min="14349" max="14354" width="11.7109375" style="109" customWidth="1"/>
    <col min="14355" max="14574" width="9.140625" style="109"/>
    <col min="14575" max="14575" width="42.140625" style="109" customWidth="1"/>
    <col min="14576" max="14576" width="10.7109375" style="109" customWidth="1"/>
    <col min="14577" max="14579" width="12.7109375" style="109" customWidth="1"/>
    <col min="14580" max="14580" width="15.7109375" style="109" customWidth="1"/>
    <col min="14581" max="14590" width="0" style="109" hidden="1" customWidth="1"/>
    <col min="14591" max="14591" width="16.42578125" style="109" customWidth="1"/>
    <col min="14592" max="14595" width="0" style="109" hidden="1" customWidth="1"/>
    <col min="14596" max="14596" width="15.7109375" style="109" customWidth="1"/>
    <col min="14597" max="14602" width="0" style="109" hidden="1" customWidth="1"/>
    <col min="14603" max="14604" width="12.7109375" style="109" customWidth="1"/>
    <col min="14605" max="14610" width="11.7109375" style="109" customWidth="1"/>
    <col min="14611" max="14830" width="9.140625" style="109"/>
    <col min="14831" max="14831" width="42.140625" style="109" customWidth="1"/>
    <col min="14832" max="14832" width="10.7109375" style="109" customWidth="1"/>
    <col min="14833" max="14835" width="12.7109375" style="109" customWidth="1"/>
    <col min="14836" max="14836" width="15.7109375" style="109" customWidth="1"/>
    <col min="14837" max="14846" width="0" style="109" hidden="1" customWidth="1"/>
    <col min="14847" max="14847" width="16.42578125" style="109" customWidth="1"/>
    <col min="14848" max="14851" width="0" style="109" hidden="1" customWidth="1"/>
    <col min="14852" max="14852" width="15.7109375" style="109" customWidth="1"/>
    <col min="14853" max="14858" width="0" style="109" hidden="1" customWidth="1"/>
    <col min="14859" max="14860" width="12.7109375" style="109" customWidth="1"/>
    <col min="14861" max="14866" width="11.7109375" style="109" customWidth="1"/>
    <col min="14867" max="15086" width="9.140625" style="109"/>
    <col min="15087" max="15087" width="42.140625" style="109" customWidth="1"/>
    <col min="15088" max="15088" width="10.7109375" style="109" customWidth="1"/>
    <col min="15089" max="15091" width="12.7109375" style="109" customWidth="1"/>
    <col min="15092" max="15092" width="15.7109375" style="109" customWidth="1"/>
    <col min="15093" max="15102" width="0" style="109" hidden="1" customWidth="1"/>
    <col min="15103" max="15103" width="16.42578125" style="109" customWidth="1"/>
    <col min="15104" max="15107" width="0" style="109" hidden="1" customWidth="1"/>
    <col min="15108" max="15108" width="15.7109375" style="109" customWidth="1"/>
    <col min="15109" max="15114" width="0" style="109" hidden="1" customWidth="1"/>
    <col min="15115" max="15116" width="12.7109375" style="109" customWidth="1"/>
    <col min="15117" max="15122" width="11.7109375" style="109" customWidth="1"/>
    <col min="15123" max="15342" width="9.140625" style="109"/>
    <col min="15343" max="15343" width="42.140625" style="109" customWidth="1"/>
    <col min="15344" max="15344" width="10.7109375" style="109" customWidth="1"/>
    <col min="15345" max="15347" width="12.7109375" style="109" customWidth="1"/>
    <col min="15348" max="15348" width="15.7109375" style="109" customWidth="1"/>
    <col min="15349" max="15358" width="0" style="109" hidden="1" customWidth="1"/>
    <col min="15359" max="15359" width="16.42578125" style="109" customWidth="1"/>
    <col min="15360" max="15363" width="0" style="109" hidden="1" customWidth="1"/>
    <col min="15364" max="15364" width="15.7109375" style="109" customWidth="1"/>
    <col min="15365" max="15370" width="0" style="109" hidden="1" customWidth="1"/>
    <col min="15371" max="15372" width="12.7109375" style="109" customWidth="1"/>
    <col min="15373" max="15378" width="11.7109375" style="109" customWidth="1"/>
    <col min="15379" max="15598" width="9.140625" style="109"/>
    <col min="15599" max="15599" width="42.140625" style="109" customWidth="1"/>
    <col min="15600" max="15600" width="10.7109375" style="109" customWidth="1"/>
    <col min="15601" max="15603" width="12.7109375" style="109" customWidth="1"/>
    <col min="15604" max="15604" width="15.7109375" style="109" customWidth="1"/>
    <col min="15605" max="15614" width="0" style="109" hidden="1" customWidth="1"/>
    <col min="15615" max="15615" width="16.42578125" style="109" customWidth="1"/>
    <col min="15616" max="15619" width="0" style="109" hidden="1" customWidth="1"/>
    <col min="15620" max="15620" width="15.7109375" style="109" customWidth="1"/>
    <col min="15621" max="15626" width="0" style="109" hidden="1" customWidth="1"/>
    <col min="15627" max="15628" width="12.7109375" style="109" customWidth="1"/>
    <col min="15629" max="15634" width="11.7109375" style="109" customWidth="1"/>
    <col min="15635" max="15854" width="9.140625" style="109"/>
    <col min="15855" max="15855" width="42.140625" style="109" customWidth="1"/>
    <col min="15856" max="15856" width="10.7109375" style="109" customWidth="1"/>
    <col min="15857" max="15859" width="12.7109375" style="109" customWidth="1"/>
    <col min="15860" max="15860" width="15.7109375" style="109" customWidth="1"/>
    <col min="15861" max="15870" width="0" style="109" hidden="1" customWidth="1"/>
    <col min="15871" max="15871" width="16.42578125" style="109" customWidth="1"/>
    <col min="15872" max="15875" width="0" style="109" hidden="1" customWidth="1"/>
    <col min="15876" max="15876" width="15.7109375" style="109" customWidth="1"/>
    <col min="15877" max="15882" width="0" style="109" hidden="1" customWidth="1"/>
    <col min="15883" max="15884" width="12.7109375" style="109" customWidth="1"/>
    <col min="15885" max="15890" width="11.7109375" style="109" customWidth="1"/>
    <col min="15891" max="16110" width="9.140625" style="109"/>
    <col min="16111" max="16111" width="42.140625" style="109" customWidth="1"/>
    <col min="16112" max="16112" width="10.7109375" style="109" customWidth="1"/>
    <col min="16113" max="16115" width="12.7109375" style="109" customWidth="1"/>
    <col min="16116" max="16116" width="15.7109375" style="109" customWidth="1"/>
    <col min="16117" max="16126" width="0" style="109" hidden="1" customWidth="1"/>
    <col min="16127" max="16127" width="16.42578125" style="109" customWidth="1"/>
    <col min="16128" max="16131" width="0" style="109" hidden="1" customWidth="1"/>
    <col min="16132" max="16132" width="15.7109375" style="109" customWidth="1"/>
    <col min="16133" max="16138" width="0" style="109" hidden="1" customWidth="1"/>
    <col min="16139" max="16140" width="12.7109375" style="109" customWidth="1"/>
    <col min="16141" max="16146" width="11.7109375" style="109" customWidth="1"/>
    <col min="16147" max="16384" width="9.140625" style="109"/>
  </cols>
  <sheetData>
    <row r="1" spans="1:11" s="107" customFormat="1" ht="109.9" customHeight="1" x14ac:dyDescent="0.2">
      <c r="A1" s="104"/>
      <c r="B1" s="104"/>
      <c r="C1" s="104"/>
      <c r="D1" s="104"/>
      <c r="E1" s="105"/>
      <c r="F1" s="105"/>
      <c r="G1" s="105"/>
      <c r="H1" s="106"/>
      <c r="I1" s="106"/>
      <c r="J1" s="106"/>
    </row>
    <row r="2" spans="1:11" ht="19.899999999999999" customHeight="1" x14ac:dyDescent="0.2">
      <c r="A2" s="108"/>
      <c r="B2" s="108"/>
      <c r="C2" s="108"/>
      <c r="D2" s="108"/>
      <c r="E2" s="105"/>
      <c r="F2" s="105"/>
      <c r="G2" s="105"/>
      <c r="H2" s="108"/>
      <c r="I2" s="108"/>
      <c r="J2" s="108"/>
    </row>
    <row r="3" spans="1:11" s="111" customFormat="1" ht="139.5" customHeight="1" x14ac:dyDescent="0.2">
      <c r="A3" s="110" t="s">
        <v>766</v>
      </c>
      <c r="B3" s="110"/>
      <c r="C3" s="110"/>
      <c r="D3" s="110"/>
      <c r="E3" s="110"/>
      <c r="F3" s="110"/>
      <c r="G3" s="110"/>
      <c r="H3" s="110"/>
      <c r="I3" s="110"/>
      <c r="J3" s="110"/>
    </row>
    <row r="4" spans="1:11" ht="15" customHeight="1" x14ac:dyDescent="0.2">
      <c r="A4" s="112"/>
      <c r="B4" s="112"/>
      <c r="C4" s="112"/>
      <c r="D4" s="112"/>
      <c r="E4" s="112"/>
      <c r="F4" s="112"/>
      <c r="G4" s="112"/>
      <c r="H4" s="112"/>
      <c r="I4" s="112"/>
      <c r="J4" s="113" t="s">
        <v>1</v>
      </c>
    </row>
    <row r="5" spans="1:11" s="119" customFormat="1" ht="30" customHeight="1" x14ac:dyDescent="0.2">
      <c r="A5" s="114" t="s">
        <v>2</v>
      </c>
      <c r="B5" s="115" t="s">
        <v>728</v>
      </c>
      <c r="C5" s="116"/>
      <c r="D5" s="116"/>
      <c r="E5" s="116"/>
      <c r="F5" s="116"/>
      <c r="G5" s="117"/>
      <c r="H5" s="118" t="s">
        <v>729</v>
      </c>
      <c r="I5" s="118" t="s">
        <v>8</v>
      </c>
      <c r="J5" s="118" t="s">
        <v>9</v>
      </c>
    </row>
    <row r="6" spans="1:11" s="107" customFormat="1" ht="35.1" customHeight="1" x14ac:dyDescent="0.2">
      <c r="A6" s="120" t="s">
        <v>730</v>
      </c>
      <c r="B6" s="121" t="s">
        <v>731</v>
      </c>
      <c r="C6" s="122" t="s">
        <v>732</v>
      </c>
      <c r="D6" s="122"/>
      <c r="E6" s="122"/>
      <c r="F6" s="122"/>
      <c r="G6" s="122"/>
      <c r="H6" s="123"/>
      <c r="I6" s="124"/>
      <c r="J6" s="123"/>
    </row>
    <row r="7" spans="1:11" s="107" customFormat="1" ht="24.95" customHeight="1" x14ac:dyDescent="0.2">
      <c r="A7" s="125"/>
      <c r="B7" s="121" t="s">
        <v>733</v>
      </c>
      <c r="C7" s="126" t="s">
        <v>734</v>
      </c>
      <c r="D7" s="126" t="s">
        <v>735</v>
      </c>
      <c r="E7" s="126" t="s">
        <v>736</v>
      </c>
      <c r="F7" s="126" t="s">
        <v>737</v>
      </c>
      <c r="G7" s="126" t="s">
        <v>738</v>
      </c>
      <c r="H7" s="123"/>
      <c r="I7" s="124"/>
      <c r="J7" s="123"/>
    </row>
    <row r="8" spans="1:11" s="107" customFormat="1" ht="180" customHeight="1" x14ac:dyDescent="0.2">
      <c r="A8" s="125"/>
      <c r="B8" s="127" t="s">
        <v>739</v>
      </c>
      <c r="C8" s="128" t="s">
        <v>740</v>
      </c>
      <c r="D8" s="128" t="s">
        <v>741</v>
      </c>
      <c r="E8" s="128" t="s">
        <v>742</v>
      </c>
      <c r="F8" s="128" t="s">
        <v>743</v>
      </c>
      <c r="G8" s="128" t="s">
        <v>744</v>
      </c>
      <c r="H8" s="123"/>
      <c r="I8" s="124"/>
      <c r="J8" s="123"/>
    </row>
    <row r="9" spans="1:11" s="107" customFormat="1" ht="31.5" customHeight="1" x14ac:dyDescent="0.2">
      <c r="A9" s="129" t="s">
        <v>745</v>
      </c>
      <c r="B9" s="130">
        <v>0.30231110412434098</v>
      </c>
      <c r="C9" s="130">
        <v>0.49781081610397948</v>
      </c>
      <c r="D9" s="130">
        <v>0.22221983622462979</v>
      </c>
      <c r="E9" s="130">
        <v>0.24322145970330589</v>
      </c>
      <c r="F9" s="130">
        <v>3.6747886316494456E-2</v>
      </c>
      <c r="G9" s="130">
        <v>1.6515903575320401E-9</v>
      </c>
      <c r="H9" s="131">
        <v>2393</v>
      </c>
      <c r="I9" s="132">
        <v>660</v>
      </c>
      <c r="J9" s="133">
        <v>0.27580442958629336</v>
      </c>
      <c r="K9" s="134"/>
    </row>
    <row r="10" spans="1:11" s="107" customFormat="1" ht="31.5" customHeight="1" x14ac:dyDescent="0.2">
      <c r="A10" s="129" t="s">
        <v>746</v>
      </c>
      <c r="B10" s="130">
        <v>0.2125184452894639</v>
      </c>
      <c r="C10" s="130">
        <v>0.49781081610397948</v>
      </c>
      <c r="D10" s="130">
        <v>0.22221983622462979</v>
      </c>
      <c r="E10" s="130">
        <v>0.24322145970330589</v>
      </c>
      <c r="F10" s="130">
        <v>3.6747886316494456E-2</v>
      </c>
      <c r="G10" s="130">
        <v>1.6515903575320401E-9</v>
      </c>
      <c r="H10" s="131">
        <v>412</v>
      </c>
      <c r="I10" s="132">
        <v>105</v>
      </c>
      <c r="J10" s="133">
        <v>0.25485436893203883</v>
      </c>
      <c r="K10" s="134"/>
    </row>
    <row r="11" spans="1:11" s="107" customFormat="1" ht="31.5" customHeight="1" x14ac:dyDescent="0.2">
      <c r="A11" s="129" t="s">
        <v>747</v>
      </c>
      <c r="B11" s="130">
        <v>1.2358848701102638</v>
      </c>
      <c r="C11" s="130">
        <v>0.49781081610397948</v>
      </c>
      <c r="D11" s="130">
        <v>0.22221983622462979</v>
      </c>
      <c r="E11" s="130">
        <v>0.24322145970330589</v>
      </c>
      <c r="F11" s="130">
        <v>3.6747886316494456E-2</v>
      </c>
      <c r="G11" s="130">
        <v>1.6515903575320401E-9</v>
      </c>
      <c r="H11" s="131">
        <v>11562</v>
      </c>
      <c r="I11" s="132">
        <v>2892</v>
      </c>
      <c r="J11" s="133">
        <v>0.25012973533990657</v>
      </c>
      <c r="K11" s="134"/>
    </row>
    <row r="12" spans="1:11" s="107" customFormat="1" ht="31.5" customHeight="1" x14ac:dyDescent="0.2">
      <c r="A12" s="129" t="s">
        <v>748</v>
      </c>
      <c r="B12" s="130">
        <v>0.2799330244105655</v>
      </c>
      <c r="C12" s="130">
        <v>0.49781081610397948</v>
      </c>
      <c r="D12" s="130">
        <v>0.22221983622462979</v>
      </c>
      <c r="E12" s="130">
        <v>0.24322145970330589</v>
      </c>
      <c r="F12" s="130">
        <v>3.6747886316494456E-2</v>
      </c>
      <c r="G12" s="130">
        <v>1.6515903575320401E-9</v>
      </c>
      <c r="H12" s="131">
        <v>891</v>
      </c>
      <c r="I12" s="132">
        <v>795</v>
      </c>
      <c r="J12" s="133">
        <v>0.8922558922558923</v>
      </c>
      <c r="K12" s="134"/>
    </row>
    <row r="13" spans="1:11" s="107" customFormat="1" ht="31.5" customHeight="1" x14ac:dyDescent="0.2">
      <c r="A13" s="129" t="s">
        <v>749</v>
      </c>
      <c r="B13" s="130">
        <v>0.34040251627511264</v>
      </c>
      <c r="C13" s="130">
        <v>0.49781081610397948</v>
      </c>
      <c r="D13" s="130">
        <v>0.22221983622462979</v>
      </c>
      <c r="E13" s="130">
        <v>0.24322145970330589</v>
      </c>
      <c r="F13" s="130">
        <v>3.6747886316494456E-2</v>
      </c>
      <c r="G13" s="130">
        <v>1.6515903575320401E-9</v>
      </c>
      <c r="H13" s="131">
        <v>1534</v>
      </c>
      <c r="I13" s="132">
        <v>634</v>
      </c>
      <c r="J13" s="133">
        <v>0.41329856584093871</v>
      </c>
      <c r="K13" s="134"/>
    </row>
    <row r="14" spans="1:11" s="107" customFormat="1" ht="31.5" customHeight="1" x14ac:dyDescent="0.2">
      <c r="A14" s="129" t="s">
        <v>750</v>
      </c>
      <c r="B14" s="130">
        <v>0.25583927936387851</v>
      </c>
      <c r="C14" s="130">
        <v>0.49781081610397948</v>
      </c>
      <c r="D14" s="130">
        <v>0.22221983622462979</v>
      </c>
      <c r="E14" s="130">
        <v>0.24322145970330589</v>
      </c>
      <c r="F14" s="130">
        <v>3.6747886316494456E-2</v>
      </c>
      <c r="G14" s="130">
        <v>1.6515903575320401E-9</v>
      </c>
      <c r="H14" s="131">
        <v>1066</v>
      </c>
      <c r="I14" s="132">
        <v>1066</v>
      </c>
      <c r="J14" s="133">
        <v>1</v>
      </c>
      <c r="K14" s="134"/>
    </row>
    <row r="15" spans="1:11" s="107" customFormat="1" ht="31.5" customHeight="1" x14ac:dyDescent="0.2">
      <c r="A15" s="129" t="s">
        <v>751</v>
      </c>
      <c r="B15" s="130">
        <v>0.26426205615359605</v>
      </c>
      <c r="C15" s="130">
        <v>0.49781081610397948</v>
      </c>
      <c r="D15" s="130">
        <v>0.22221983622462979</v>
      </c>
      <c r="E15" s="130">
        <v>0.24322145970330589</v>
      </c>
      <c r="F15" s="130">
        <v>3.6747886316494456E-2</v>
      </c>
      <c r="G15" s="130">
        <v>1.6515903575320401E-9</v>
      </c>
      <c r="H15" s="131">
        <v>1535</v>
      </c>
      <c r="I15" s="132">
        <v>1535</v>
      </c>
      <c r="J15" s="133">
        <v>1</v>
      </c>
      <c r="K15" s="134"/>
    </row>
    <row r="16" spans="1:11" s="107" customFormat="1" ht="31.5" customHeight="1" x14ac:dyDescent="0.2">
      <c r="A16" s="129" t="s">
        <v>752</v>
      </c>
      <c r="B16" s="130">
        <v>0.38353345969729885</v>
      </c>
      <c r="C16" s="130">
        <v>0.49781081610397948</v>
      </c>
      <c r="D16" s="130">
        <v>0.22221983622462979</v>
      </c>
      <c r="E16" s="130">
        <v>0.24322145970330589</v>
      </c>
      <c r="F16" s="130">
        <v>3.6747886316494456E-2</v>
      </c>
      <c r="G16" s="130">
        <v>1.6515903575320401E-9</v>
      </c>
      <c r="H16" s="131">
        <v>5688</v>
      </c>
      <c r="I16" s="132">
        <v>3422</v>
      </c>
      <c r="J16" s="133">
        <v>0.60161744022503516</v>
      </c>
      <c r="K16" s="134"/>
    </row>
    <row r="17" spans="1:11" s="107" customFormat="1" ht="31.5" customHeight="1" x14ac:dyDescent="0.2">
      <c r="A17" s="129" t="s">
        <v>753</v>
      </c>
      <c r="B17" s="130">
        <v>0.31589872347830406</v>
      </c>
      <c r="C17" s="130">
        <v>0.49781081610397948</v>
      </c>
      <c r="D17" s="130">
        <v>0.22221983622462979</v>
      </c>
      <c r="E17" s="130">
        <v>0.24322145970330589</v>
      </c>
      <c r="F17" s="130">
        <v>3.6747886316494456E-2</v>
      </c>
      <c r="G17" s="130">
        <v>1.6515903575320401E-9</v>
      </c>
      <c r="H17" s="131">
        <v>304</v>
      </c>
      <c r="I17" s="132">
        <v>148</v>
      </c>
      <c r="J17" s="133">
        <v>0.48684210526315791</v>
      </c>
      <c r="K17" s="134"/>
    </row>
    <row r="18" spans="1:11" s="107" customFormat="1" ht="31.5" customHeight="1" x14ac:dyDescent="0.2">
      <c r="A18" s="129" t="s">
        <v>754</v>
      </c>
      <c r="B18" s="130">
        <v>0.52376568366555876</v>
      </c>
      <c r="C18" s="130">
        <v>0.49781081610397948</v>
      </c>
      <c r="D18" s="130">
        <v>0.22221983622462979</v>
      </c>
      <c r="E18" s="130">
        <v>0.24322145970330589</v>
      </c>
      <c r="F18" s="130">
        <v>3.6747886316494456E-2</v>
      </c>
      <c r="G18" s="130">
        <v>1.6515903575320401E-9</v>
      </c>
      <c r="H18" s="131">
        <v>475</v>
      </c>
      <c r="I18" s="132">
        <v>475</v>
      </c>
      <c r="J18" s="133">
        <v>1</v>
      </c>
      <c r="K18" s="134"/>
    </row>
    <row r="19" spans="1:11" s="107" customFormat="1" ht="31.5" customHeight="1" x14ac:dyDescent="0.2">
      <c r="A19" s="129" t="s">
        <v>755</v>
      </c>
      <c r="B19" s="130">
        <v>0.41642394666368021</v>
      </c>
      <c r="C19" s="130">
        <v>0.49781081610397948</v>
      </c>
      <c r="D19" s="130">
        <v>0.22221983622462979</v>
      </c>
      <c r="E19" s="130">
        <v>0.24322145970330589</v>
      </c>
      <c r="F19" s="130">
        <v>3.6747886316494456E-2</v>
      </c>
      <c r="G19" s="130">
        <v>1.6515903575320401E-9</v>
      </c>
      <c r="H19" s="131">
        <v>715</v>
      </c>
      <c r="I19" s="132">
        <v>510</v>
      </c>
      <c r="J19" s="133">
        <v>0.71328671328671334</v>
      </c>
      <c r="K19" s="134"/>
    </row>
    <row r="20" spans="1:11" s="107" customFormat="1" ht="31.5" customHeight="1" x14ac:dyDescent="0.2">
      <c r="A20" s="129" t="s">
        <v>756</v>
      </c>
      <c r="B20" s="130">
        <v>0.29188081332989368</v>
      </c>
      <c r="C20" s="130">
        <v>0.49781081610397948</v>
      </c>
      <c r="D20" s="130">
        <v>0.22221983622462979</v>
      </c>
      <c r="E20" s="130">
        <v>0.24322145970330589</v>
      </c>
      <c r="F20" s="130">
        <v>3.6747886316494456E-2</v>
      </c>
      <c r="G20" s="130">
        <v>1.6515903575320401E-9</v>
      </c>
      <c r="H20" s="131">
        <v>419</v>
      </c>
      <c r="I20" s="132">
        <v>285</v>
      </c>
      <c r="J20" s="133">
        <v>0.68019093078758952</v>
      </c>
      <c r="K20" s="134"/>
    </row>
    <row r="21" spans="1:11" s="107" customFormat="1" ht="31.5" customHeight="1" x14ac:dyDescent="0.2">
      <c r="A21" s="129" t="s">
        <v>757</v>
      </c>
      <c r="B21" s="130">
        <v>0.36697838027055513</v>
      </c>
      <c r="C21" s="130">
        <v>0.49781081610397948</v>
      </c>
      <c r="D21" s="130">
        <v>0.22221983622462979</v>
      </c>
      <c r="E21" s="130">
        <v>0.24322145970330589</v>
      </c>
      <c r="F21" s="130">
        <v>3.6747886316494456E-2</v>
      </c>
      <c r="G21" s="130">
        <v>1.6515903575320401E-9</v>
      </c>
      <c r="H21" s="131">
        <v>2006</v>
      </c>
      <c r="I21" s="132">
        <v>504</v>
      </c>
      <c r="J21" s="133">
        <v>0.25124626121635096</v>
      </c>
      <c r="K21" s="134"/>
    </row>
    <row r="22" spans="1:11" s="119" customFormat="1" ht="30.75" customHeight="1" x14ac:dyDescent="0.2">
      <c r="A22" s="135" t="s">
        <v>579</v>
      </c>
      <c r="B22" s="136"/>
      <c r="C22" s="137"/>
      <c r="D22" s="137"/>
      <c r="E22" s="137"/>
      <c r="F22" s="137"/>
      <c r="G22" s="137"/>
      <c r="H22" s="138">
        <v>29000</v>
      </c>
      <c r="I22" s="138">
        <v>13031</v>
      </c>
      <c r="J22" s="139">
        <v>0.44934482758620692</v>
      </c>
    </row>
    <row r="23" spans="1:11" ht="24.95" customHeight="1" x14ac:dyDescent="0.2">
      <c r="A23" s="140" t="s">
        <v>758</v>
      </c>
    </row>
    <row r="24" spans="1:11" s="140" customFormat="1" ht="24.75" customHeight="1" x14ac:dyDescent="0.2"/>
    <row r="25" spans="1:11" ht="24.95" customHeight="1" x14ac:dyDescent="0.2"/>
    <row r="26" spans="1:11" ht="24.95" customHeight="1" x14ac:dyDescent="0.2"/>
    <row r="27" spans="1:11" ht="24.95" customHeight="1" x14ac:dyDescent="0.2"/>
    <row r="28" spans="1:11" ht="24.95" customHeight="1" x14ac:dyDescent="0.2"/>
    <row r="29" spans="1:11" ht="24.95" customHeight="1" x14ac:dyDescent="0.2"/>
    <row r="30" spans="1:11" ht="24.95" customHeight="1" x14ac:dyDescent="0.2"/>
    <row r="31" spans="1:11" ht="24.95" customHeight="1" x14ac:dyDescent="0.2"/>
    <row r="32" spans="1:11" ht="24.95" customHeight="1" x14ac:dyDescent="0.2"/>
    <row r="33" ht="24.95" customHeight="1" x14ac:dyDescent="0.2"/>
    <row r="34" ht="24.95" customHeight="1" x14ac:dyDescent="0.2"/>
    <row r="35" ht="24.95" customHeight="1" x14ac:dyDescent="0.2"/>
    <row r="36" ht="24.95" customHeight="1" x14ac:dyDescent="0.2"/>
    <row r="37" ht="24.95" customHeight="1" x14ac:dyDescent="0.2"/>
    <row r="38" ht="24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  <row r="43" ht="24.95" customHeight="1" x14ac:dyDescent="0.2"/>
    <row r="44" ht="24.95" customHeight="1" x14ac:dyDescent="0.2"/>
    <row r="45" ht="24.95" customHeight="1" x14ac:dyDescent="0.2"/>
    <row r="46" ht="24.95" customHeight="1" x14ac:dyDescent="0.2"/>
    <row r="47" ht="24.95" customHeight="1" x14ac:dyDescent="0.2"/>
    <row r="48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  <row r="87" ht="24.95" customHeight="1" x14ac:dyDescent="0.2"/>
    <row r="88" ht="24.95" customHeight="1" x14ac:dyDescent="0.2"/>
    <row r="89" ht="24.95" customHeight="1" x14ac:dyDescent="0.2"/>
    <row r="90" ht="24.95" customHeight="1" x14ac:dyDescent="0.2"/>
    <row r="91" ht="24.95" customHeight="1" x14ac:dyDescent="0.2"/>
    <row r="92" ht="24.95" customHeight="1" x14ac:dyDescent="0.2"/>
  </sheetData>
  <mergeCells count="7">
    <mergeCell ref="A3:J3"/>
    <mergeCell ref="B5:G5"/>
    <mergeCell ref="H5:H8"/>
    <mergeCell ref="I5:I8"/>
    <mergeCell ref="J5:J8"/>
    <mergeCell ref="A6:A8"/>
    <mergeCell ref="C6:G6"/>
  </mergeCells>
  <pageMargins left="0.78740157480314965" right="0.39370078740157483" top="0.39370078740157483" bottom="0.39370078740157483" header="0" footer="0.19685039370078741"/>
  <pageSetup paperSize="9" scale="54" orientation="portrait" r:id="rId1"/>
  <headerFooter alignWithMargins="0">
    <oddFooter>&amp;C&amp;"Times New Roman,обычный"&amp;8Страница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FF715-8BDE-4EE9-8A10-1CCFCBF2213C}">
  <sheetPr>
    <tabColor theme="0"/>
    <outlinePr summaryBelow="0"/>
    <pageSetUpPr fitToPage="1"/>
  </sheetPr>
  <dimension ref="A1:E91"/>
  <sheetViews>
    <sheetView showGridLines="0" view="pageBreakPreview" zoomScale="120" zoomScaleNormal="120" zoomScaleSheetLayoutView="120" workbookViewId="0">
      <selection activeCell="A3" sqref="A3:D3"/>
    </sheetView>
  </sheetViews>
  <sheetFormatPr defaultRowHeight="12.75" customHeight="1" x14ac:dyDescent="0.2"/>
  <cols>
    <col min="1" max="1" width="55" style="146" customWidth="1"/>
    <col min="2" max="3" width="14.7109375" style="145" customWidth="1"/>
    <col min="4" max="4" width="10.7109375" style="145" customWidth="1"/>
    <col min="5" max="10" width="12.7109375" style="146" customWidth="1"/>
    <col min="11" max="16" width="11.7109375" style="146" customWidth="1"/>
    <col min="17" max="256" width="9.140625" style="146"/>
    <col min="257" max="257" width="47.7109375" style="146" customWidth="1"/>
    <col min="258" max="258" width="15" style="146" customWidth="1"/>
    <col min="259" max="260" width="14.42578125" style="146" customWidth="1"/>
    <col min="261" max="266" width="12.7109375" style="146" customWidth="1"/>
    <col min="267" max="272" width="11.7109375" style="146" customWidth="1"/>
    <col min="273" max="512" width="9.140625" style="146"/>
    <col min="513" max="513" width="47.7109375" style="146" customWidth="1"/>
    <col min="514" max="514" width="15" style="146" customWidth="1"/>
    <col min="515" max="516" width="14.42578125" style="146" customWidth="1"/>
    <col min="517" max="522" width="12.7109375" style="146" customWidth="1"/>
    <col min="523" max="528" width="11.7109375" style="146" customWidth="1"/>
    <col min="529" max="768" width="9.140625" style="146"/>
    <col min="769" max="769" width="47.7109375" style="146" customWidth="1"/>
    <col min="770" max="770" width="15" style="146" customWidth="1"/>
    <col min="771" max="772" width="14.42578125" style="146" customWidth="1"/>
    <col min="773" max="778" width="12.7109375" style="146" customWidth="1"/>
    <col min="779" max="784" width="11.7109375" style="146" customWidth="1"/>
    <col min="785" max="1024" width="9.140625" style="146"/>
    <col min="1025" max="1025" width="47.7109375" style="146" customWidth="1"/>
    <col min="1026" max="1026" width="15" style="146" customWidth="1"/>
    <col min="1027" max="1028" width="14.42578125" style="146" customWidth="1"/>
    <col min="1029" max="1034" width="12.7109375" style="146" customWidth="1"/>
    <col min="1035" max="1040" width="11.7109375" style="146" customWidth="1"/>
    <col min="1041" max="1280" width="9.140625" style="146"/>
    <col min="1281" max="1281" width="47.7109375" style="146" customWidth="1"/>
    <col min="1282" max="1282" width="15" style="146" customWidth="1"/>
    <col min="1283" max="1284" width="14.42578125" style="146" customWidth="1"/>
    <col min="1285" max="1290" width="12.7109375" style="146" customWidth="1"/>
    <col min="1291" max="1296" width="11.7109375" style="146" customWidth="1"/>
    <col min="1297" max="1536" width="9.140625" style="146"/>
    <col min="1537" max="1537" width="47.7109375" style="146" customWidth="1"/>
    <col min="1538" max="1538" width="15" style="146" customWidth="1"/>
    <col min="1539" max="1540" width="14.42578125" style="146" customWidth="1"/>
    <col min="1541" max="1546" width="12.7109375" style="146" customWidth="1"/>
    <col min="1547" max="1552" width="11.7109375" style="146" customWidth="1"/>
    <col min="1553" max="1792" width="9.140625" style="146"/>
    <col min="1793" max="1793" width="47.7109375" style="146" customWidth="1"/>
    <col min="1794" max="1794" width="15" style="146" customWidth="1"/>
    <col min="1795" max="1796" width="14.42578125" style="146" customWidth="1"/>
    <col min="1797" max="1802" width="12.7109375" style="146" customWidth="1"/>
    <col min="1803" max="1808" width="11.7109375" style="146" customWidth="1"/>
    <col min="1809" max="2048" width="9.140625" style="146"/>
    <col min="2049" max="2049" width="47.7109375" style="146" customWidth="1"/>
    <col min="2050" max="2050" width="15" style="146" customWidth="1"/>
    <col min="2051" max="2052" width="14.42578125" style="146" customWidth="1"/>
    <col min="2053" max="2058" width="12.7109375" style="146" customWidth="1"/>
    <col min="2059" max="2064" width="11.7109375" style="146" customWidth="1"/>
    <col min="2065" max="2304" width="9.140625" style="146"/>
    <col min="2305" max="2305" width="47.7109375" style="146" customWidth="1"/>
    <col min="2306" max="2306" width="15" style="146" customWidth="1"/>
    <col min="2307" max="2308" width="14.42578125" style="146" customWidth="1"/>
    <col min="2309" max="2314" width="12.7109375" style="146" customWidth="1"/>
    <col min="2315" max="2320" width="11.7109375" style="146" customWidth="1"/>
    <col min="2321" max="2560" width="9.140625" style="146"/>
    <col min="2561" max="2561" width="47.7109375" style="146" customWidth="1"/>
    <col min="2562" max="2562" width="15" style="146" customWidth="1"/>
    <col min="2563" max="2564" width="14.42578125" style="146" customWidth="1"/>
    <col min="2565" max="2570" width="12.7109375" style="146" customWidth="1"/>
    <col min="2571" max="2576" width="11.7109375" style="146" customWidth="1"/>
    <col min="2577" max="2816" width="9.140625" style="146"/>
    <col min="2817" max="2817" width="47.7109375" style="146" customWidth="1"/>
    <col min="2818" max="2818" width="15" style="146" customWidth="1"/>
    <col min="2819" max="2820" width="14.42578125" style="146" customWidth="1"/>
    <col min="2821" max="2826" width="12.7109375" style="146" customWidth="1"/>
    <col min="2827" max="2832" width="11.7109375" style="146" customWidth="1"/>
    <col min="2833" max="3072" width="9.140625" style="146"/>
    <col min="3073" max="3073" width="47.7109375" style="146" customWidth="1"/>
    <col min="3074" max="3074" width="15" style="146" customWidth="1"/>
    <col min="3075" max="3076" width="14.42578125" style="146" customWidth="1"/>
    <col min="3077" max="3082" width="12.7109375" style="146" customWidth="1"/>
    <col min="3083" max="3088" width="11.7109375" style="146" customWidth="1"/>
    <col min="3089" max="3328" width="9.140625" style="146"/>
    <col min="3329" max="3329" width="47.7109375" style="146" customWidth="1"/>
    <col min="3330" max="3330" width="15" style="146" customWidth="1"/>
    <col min="3331" max="3332" width="14.42578125" style="146" customWidth="1"/>
    <col min="3333" max="3338" width="12.7109375" style="146" customWidth="1"/>
    <col min="3339" max="3344" width="11.7109375" style="146" customWidth="1"/>
    <col min="3345" max="3584" width="9.140625" style="146"/>
    <col min="3585" max="3585" width="47.7109375" style="146" customWidth="1"/>
    <col min="3586" max="3586" width="15" style="146" customWidth="1"/>
    <col min="3587" max="3588" width="14.42578125" style="146" customWidth="1"/>
    <col min="3589" max="3594" width="12.7109375" style="146" customWidth="1"/>
    <col min="3595" max="3600" width="11.7109375" style="146" customWidth="1"/>
    <col min="3601" max="3840" width="9.140625" style="146"/>
    <col min="3841" max="3841" width="47.7109375" style="146" customWidth="1"/>
    <col min="3842" max="3842" width="15" style="146" customWidth="1"/>
    <col min="3843" max="3844" width="14.42578125" style="146" customWidth="1"/>
    <col min="3845" max="3850" width="12.7109375" style="146" customWidth="1"/>
    <col min="3851" max="3856" width="11.7109375" style="146" customWidth="1"/>
    <col min="3857" max="4096" width="9.140625" style="146"/>
    <col min="4097" max="4097" width="47.7109375" style="146" customWidth="1"/>
    <col min="4098" max="4098" width="15" style="146" customWidth="1"/>
    <col min="4099" max="4100" width="14.42578125" style="146" customWidth="1"/>
    <col min="4101" max="4106" width="12.7109375" style="146" customWidth="1"/>
    <col min="4107" max="4112" width="11.7109375" style="146" customWidth="1"/>
    <col min="4113" max="4352" width="9.140625" style="146"/>
    <col min="4353" max="4353" width="47.7109375" style="146" customWidth="1"/>
    <col min="4354" max="4354" width="15" style="146" customWidth="1"/>
    <col min="4355" max="4356" width="14.42578125" style="146" customWidth="1"/>
    <col min="4357" max="4362" width="12.7109375" style="146" customWidth="1"/>
    <col min="4363" max="4368" width="11.7109375" style="146" customWidth="1"/>
    <col min="4369" max="4608" width="9.140625" style="146"/>
    <col min="4609" max="4609" width="47.7109375" style="146" customWidth="1"/>
    <col min="4610" max="4610" width="15" style="146" customWidth="1"/>
    <col min="4611" max="4612" width="14.42578125" style="146" customWidth="1"/>
    <col min="4613" max="4618" width="12.7109375" style="146" customWidth="1"/>
    <col min="4619" max="4624" width="11.7109375" style="146" customWidth="1"/>
    <col min="4625" max="4864" width="9.140625" style="146"/>
    <col min="4865" max="4865" width="47.7109375" style="146" customWidth="1"/>
    <col min="4866" max="4866" width="15" style="146" customWidth="1"/>
    <col min="4867" max="4868" width="14.42578125" style="146" customWidth="1"/>
    <col min="4869" max="4874" width="12.7109375" style="146" customWidth="1"/>
    <col min="4875" max="4880" width="11.7109375" style="146" customWidth="1"/>
    <col min="4881" max="5120" width="9.140625" style="146"/>
    <col min="5121" max="5121" width="47.7109375" style="146" customWidth="1"/>
    <col min="5122" max="5122" width="15" style="146" customWidth="1"/>
    <col min="5123" max="5124" width="14.42578125" style="146" customWidth="1"/>
    <col min="5125" max="5130" width="12.7109375" style="146" customWidth="1"/>
    <col min="5131" max="5136" width="11.7109375" style="146" customWidth="1"/>
    <col min="5137" max="5376" width="9.140625" style="146"/>
    <col min="5377" max="5377" width="47.7109375" style="146" customWidth="1"/>
    <col min="5378" max="5378" width="15" style="146" customWidth="1"/>
    <col min="5379" max="5380" width="14.42578125" style="146" customWidth="1"/>
    <col min="5381" max="5386" width="12.7109375" style="146" customWidth="1"/>
    <col min="5387" max="5392" width="11.7109375" style="146" customWidth="1"/>
    <col min="5393" max="5632" width="9.140625" style="146"/>
    <col min="5633" max="5633" width="47.7109375" style="146" customWidth="1"/>
    <col min="5634" max="5634" width="15" style="146" customWidth="1"/>
    <col min="5635" max="5636" width="14.42578125" style="146" customWidth="1"/>
    <col min="5637" max="5642" width="12.7109375" style="146" customWidth="1"/>
    <col min="5643" max="5648" width="11.7109375" style="146" customWidth="1"/>
    <col min="5649" max="5888" width="9.140625" style="146"/>
    <col min="5889" max="5889" width="47.7109375" style="146" customWidth="1"/>
    <col min="5890" max="5890" width="15" style="146" customWidth="1"/>
    <col min="5891" max="5892" width="14.42578125" style="146" customWidth="1"/>
    <col min="5893" max="5898" width="12.7109375" style="146" customWidth="1"/>
    <col min="5899" max="5904" width="11.7109375" style="146" customWidth="1"/>
    <col min="5905" max="6144" width="9.140625" style="146"/>
    <col min="6145" max="6145" width="47.7109375" style="146" customWidth="1"/>
    <col min="6146" max="6146" width="15" style="146" customWidth="1"/>
    <col min="6147" max="6148" width="14.42578125" style="146" customWidth="1"/>
    <col min="6149" max="6154" width="12.7109375" style="146" customWidth="1"/>
    <col min="6155" max="6160" width="11.7109375" style="146" customWidth="1"/>
    <col min="6161" max="6400" width="9.140625" style="146"/>
    <col min="6401" max="6401" width="47.7109375" style="146" customWidth="1"/>
    <col min="6402" max="6402" width="15" style="146" customWidth="1"/>
    <col min="6403" max="6404" width="14.42578125" style="146" customWidth="1"/>
    <col min="6405" max="6410" width="12.7109375" style="146" customWidth="1"/>
    <col min="6411" max="6416" width="11.7109375" style="146" customWidth="1"/>
    <col min="6417" max="6656" width="9.140625" style="146"/>
    <col min="6657" max="6657" width="47.7109375" style="146" customWidth="1"/>
    <col min="6658" max="6658" width="15" style="146" customWidth="1"/>
    <col min="6659" max="6660" width="14.42578125" style="146" customWidth="1"/>
    <col min="6661" max="6666" width="12.7109375" style="146" customWidth="1"/>
    <col min="6667" max="6672" width="11.7109375" style="146" customWidth="1"/>
    <col min="6673" max="6912" width="9.140625" style="146"/>
    <col min="6913" max="6913" width="47.7109375" style="146" customWidth="1"/>
    <col min="6914" max="6914" width="15" style="146" customWidth="1"/>
    <col min="6915" max="6916" width="14.42578125" style="146" customWidth="1"/>
    <col min="6917" max="6922" width="12.7109375" style="146" customWidth="1"/>
    <col min="6923" max="6928" width="11.7109375" style="146" customWidth="1"/>
    <col min="6929" max="7168" width="9.140625" style="146"/>
    <col min="7169" max="7169" width="47.7109375" style="146" customWidth="1"/>
    <col min="7170" max="7170" width="15" style="146" customWidth="1"/>
    <col min="7171" max="7172" width="14.42578125" style="146" customWidth="1"/>
    <col min="7173" max="7178" width="12.7109375" style="146" customWidth="1"/>
    <col min="7179" max="7184" width="11.7109375" style="146" customWidth="1"/>
    <col min="7185" max="7424" width="9.140625" style="146"/>
    <col min="7425" max="7425" width="47.7109375" style="146" customWidth="1"/>
    <col min="7426" max="7426" width="15" style="146" customWidth="1"/>
    <col min="7427" max="7428" width="14.42578125" style="146" customWidth="1"/>
    <col min="7429" max="7434" width="12.7109375" style="146" customWidth="1"/>
    <col min="7435" max="7440" width="11.7109375" style="146" customWidth="1"/>
    <col min="7441" max="7680" width="9.140625" style="146"/>
    <col min="7681" max="7681" width="47.7109375" style="146" customWidth="1"/>
    <col min="7682" max="7682" width="15" style="146" customWidth="1"/>
    <col min="7683" max="7684" width="14.42578125" style="146" customWidth="1"/>
    <col min="7685" max="7690" width="12.7109375" style="146" customWidth="1"/>
    <col min="7691" max="7696" width="11.7109375" style="146" customWidth="1"/>
    <col min="7697" max="7936" width="9.140625" style="146"/>
    <col min="7937" max="7937" width="47.7109375" style="146" customWidth="1"/>
    <col min="7938" max="7938" width="15" style="146" customWidth="1"/>
    <col min="7939" max="7940" width="14.42578125" style="146" customWidth="1"/>
    <col min="7941" max="7946" width="12.7109375" style="146" customWidth="1"/>
    <col min="7947" max="7952" width="11.7109375" style="146" customWidth="1"/>
    <col min="7953" max="8192" width="9.140625" style="146"/>
    <col min="8193" max="8193" width="47.7109375" style="146" customWidth="1"/>
    <col min="8194" max="8194" width="15" style="146" customWidth="1"/>
    <col min="8195" max="8196" width="14.42578125" style="146" customWidth="1"/>
    <col min="8197" max="8202" width="12.7109375" style="146" customWidth="1"/>
    <col min="8203" max="8208" width="11.7109375" style="146" customWidth="1"/>
    <col min="8209" max="8448" width="9.140625" style="146"/>
    <col min="8449" max="8449" width="47.7109375" style="146" customWidth="1"/>
    <col min="8450" max="8450" width="15" style="146" customWidth="1"/>
    <col min="8451" max="8452" width="14.42578125" style="146" customWidth="1"/>
    <col min="8453" max="8458" width="12.7109375" style="146" customWidth="1"/>
    <col min="8459" max="8464" width="11.7109375" style="146" customWidth="1"/>
    <col min="8465" max="8704" width="9.140625" style="146"/>
    <col min="8705" max="8705" width="47.7109375" style="146" customWidth="1"/>
    <col min="8706" max="8706" width="15" style="146" customWidth="1"/>
    <col min="8707" max="8708" width="14.42578125" style="146" customWidth="1"/>
    <col min="8709" max="8714" width="12.7109375" style="146" customWidth="1"/>
    <col min="8715" max="8720" width="11.7109375" style="146" customWidth="1"/>
    <col min="8721" max="8960" width="9.140625" style="146"/>
    <col min="8961" max="8961" width="47.7109375" style="146" customWidth="1"/>
    <col min="8962" max="8962" width="15" style="146" customWidth="1"/>
    <col min="8963" max="8964" width="14.42578125" style="146" customWidth="1"/>
    <col min="8965" max="8970" width="12.7109375" style="146" customWidth="1"/>
    <col min="8971" max="8976" width="11.7109375" style="146" customWidth="1"/>
    <col min="8977" max="9216" width="9.140625" style="146"/>
    <col min="9217" max="9217" width="47.7109375" style="146" customWidth="1"/>
    <col min="9218" max="9218" width="15" style="146" customWidth="1"/>
    <col min="9219" max="9220" width="14.42578125" style="146" customWidth="1"/>
    <col min="9221" max="9226" width="12.7109375" style="146" customWidth="1"/>
    <col min="9227" max="9232" width="11.7109375" style="146" customWidth="1"/>
    <col min="9233" max="9472" width="9.140625" style="146"/>
    <col min="9473" max="9473" width="47.7109375" style="146" customWidth="1"/>
    <col min="9474" max="9474" width="15" style="146" customWidth="1"/>
    <col min="9475" max="9476" width="14.42578125" style="146" customWidth="1"/>
    <col min="9477" max="9482" width="12.7109375" style="146" customWidth="1"/>
    <col min="9483" max="9488" width="11.7109375" style="146" customWidth="1"/>
    <col min="9489" max="9728" width="9.140625" style="146"/>
    <col min="9729" max="9729" width="47.7109375" style="146" customWidth="1"/>
    <col min="9730" max="9730" width="15" style="146" customWidth="1"/>
    <col min="9731" max="9732" width="14.42578125" style="146" customWidth="1"/>
    <col min="9733" max="9738" width="12.7109375" style="146" customWidth="1"/>
    <col min="9739" max="9744" width="11.7109375" style="146" customWidth="1"/>
    <col min="9745" max="9984" width="9.140625" style="146"/>
    <col min="9985" max="9985" width="47.7109375" style="146" customWidth="1"/>
    <col min="9986" max="9986" width="15" style="146" customWidth="1"/>
    <col min="9987" max="9988" width="14.42578125" style="146" customWidth="1"/>
    <col min="9989" max="9994" width="12.7109375" style="146" customWidth="1"/>
    <col min="9995" max="10000" width="11.7109375" style="146" customWidth="1"/>
    <col min="10001" max="10240" width="9.140625" style="146"/>
    <col min="10241" max="10241" width="47.7109375" style="146" customWidth="1"/>
    <col min="10242" max="10242" width="15" style="146" customWidth="1"/>
    <col min="10243" max="10244" width="14.42578125" style="146" customWidth="1"/>
    <col min="10245" max="10250" width="12.7109375" style="146" customWidth="1"/>
    <col min="10251" max="10256" width="11.7109375" style="146" customWidth="1"/>
    <col min="10257" max="10496" width="9.140625" style="146"/>
    <col min="10497" max="10497" width="47.7109375" style="146" customWidth="1"/>
    <col min="10498" max="10498" width="15" style="146" customWidth="1"/>
    <col min="10499" max="10500" width="14.42578125" style="146" customWidth="1"/>
    <col min="10501" max="10506" width="12.7109375" style="146" customWidth="1"/>
    <col min="10507" max="10512" width="11.7109375" style="146" customWidth="1"/>
    <col min="10513" max="10752" width="9.140625" style="146"/>
    <col min="10753" max="10753" width="47.7109375" style="146" customWidth="1"/>
    <col min="10754" max="10754" width="15" style="146" customWidth="1"/>
    <col min="10755" max="10756" width="14.42578125" style="146" customWidth="1"/>
    <col min="10757" max="10762" width="12.7109375" style="146" customWidth="1"/>
    <col min="10763" max="10768" width="11.7109375" style="146" customWidth="1"/>
    <col min="10769" max="11008" width="9.140625" style="146"/>
    <col min="11009" max="11009" width="47.7109375" style="146" customWidth="1"/>
    <col min="11010" max="11010" width="15" style="146" customWidth="1"/>
    <col min="11011" max="11012" width="14.42578125" style="146" customWidth="1"/>
    <col min="11013" max="11018" width="12.7109375" style="146" customWidth="1"/>
    <col min="11019" max="11024" width="11.7109375" style="146" customWidth="1"/>
    <col min="11025" max="11264" width="9.140625" style="146"/>
    <col min="11265" max="11265" width="47.7109375" style="146" customWidth="1"/>
    <col min="11266" max="11266" width="15" style="146" customWidth="1"/>
    <col min="11267" max="11268" width="14.42578125" style="146" customWidth="1"/>
    <col min="11269" max="11274" width="12.7109375" style="146" customWidth="1"/>
    <col min="11275" max="11280" width="11.7109375" style="146" customWidth="1"/>
    <col min="11281" max="11520" width="9.140625" style="146"/>
    <col min="11521" max="11521" width="47.7109375" style="146" customWidth="1"/>
    <col min="11522" max="11522" width="15" style="146" customWidth="1"/>
    <col min="11523" max="11524" width="14.42578125" style="146" customWidth="1"/>
    <col min="11525" max="11530" width="12.7109375" style="146" customWidth="1"/>
    <col min="11531" max="11536" width="11.7109375" style="146" customWidth="1"/>
    <col min="11537" max="11776" width="9.140625" style="146"/>
    <col min="11777" max="11777" width="47.7109375" style="146" customWidth="1"/>
    <col min="11778" max="11778" width="15" style="146" customWidth="1"/>
    <col min="11779" max="11780" width="14.42578125" style="146" customWidth="1"/>
    <col min="11781" max="11786" width="12.7109375" style="146" customWidth="1"/>
    <col min="11787" max="11792" width="11.7109375" style="146" customWidth="1"/>
    <col min="11793" max="12032" width="9.140625" style="146"/>
    <col min="12033" max="12033" width="47.7109375" style="146" customWidth="1"/>
    <col min="12034" max="12034" width="15" style="146" customWidth="1"/>
    <col min="12035" max="12036" width="14.42578125" style="146" customWidth="1"/>
    <col min="12037" max="12042" width="12.7109375" style="146" customWidth="1"/>
    <col min="12043" max="12048" width="11.7109375" style="146" customWidth="1"/>
    <col min="12049" max="12288" width="9.140625" style="146"/>
    <col min="12289" max="12289" width="47.7109375" style="146" customWidth="1"/>
    <col min="12290" max="12290" width="15" style="146" customWidth="1"/>
    <col min="12291" max="12292" width="14.42578125" style="146" customWidth="1"/>
    <col min="12293" max="12298" width="12.7109375" style="146" customWidth="1"/>
    <col min="12299" max="12304" width="11.7109375" style="146" customWidth="1"/>
    <col min="12305" max="12544" width="9.140625" style="146"/>
    <col min="12545" max="12545" width="47.7109375" style="146" customWidth="1"/>
    <col min="12546" max="12546" width="15" style="146" customWidth="1"/>
    <col min="12547" max="12548" width="14.42578125" style="146" customWidth="1"/>
    <col min="12549" max="12554" width="12.7109375" style="146" customWidth="1"/>
    <col min="12555" max="12560" width="11.7109375" style="146" customWidth="1"/>
    <col min="12561" max="12800" width="9.140625" style="146"/>
    <col min="12801" max="12801" width="47.7109375" style="146" customWidth="1"/>
    <col min="12802" max="12802" width="15" style="146" customWidth="1"/>
    <col min="12803" max="12804" width="14.42578125" style="146" customWidth="1"/>
    <col min="12805" max="12810" width="12.7109375" style="146" customWidth="1"/>
    <col min="12811" max="12816" width="11.7109375" style="146" customWidth="1"/>
    <col min="12817" max="13056" width="9.140625" style="146"/>
    <col min="13057" max="13057" width="47.7109375" style="146" customWidth="1"/>
    <col min="13058" max="13058" width="15" style="146" customWidth="1"/>
    <col min="13059" max="13060" width="14.42578125" style="146" customWidth="1"/>
    <col min="13061" max="13066" width="12.7109375" style="146" customWidth="1"/>
    <col min="13067" max="13072" width="11.7109375" style="146" customWidth="1"/>
    <col min="13073" max="13312" width="9.140625" style="146"/>
    <col min="13313" max="13313" width="47.7109375" style="146" customWidth="1"/>
    <col min="13314" max="13314" width="15" style="146" customWidth="1"/>
    <col min="13315" max="13316" width="14.42578125" style="146" customWidth="1"/>
    <col min="13317" max="13322" width="12.7109375" style="146" customWidth="1"/>
    <col min="13323" max="13328" width="11.7109375" style="146" customWidth="1"/>
    <col min="13329" max="13568" width="9.140625" style="146"/>
    <col min="13569" max="13569" width="47.7109375" style="146" customWidth="1"/>
    <col min="13570" max="13570" width="15" style="146" customWidth="1"/>
    <col min="13571" max="13572" width="14.42578125" style="146" customWidth="1"/>
    <col min="13573" max="13578" width="12.7109375" style="146" customWidth="1"/>
    <col min="13579" max="13584" width="11.7109375" style="146" customWidth="1"/>
    <col min="13585" max="13824" width="9.140625" style="146"/>
    <col min="13825" max="13825" width="47.7109375" style="146" customWidth="1"/>
    <col min="13826" max="13826" width="15" style="146" customWidth="1"/>
    <col min="13827" max="13828" width="14.42578125" style="146" customWidth="1"/>
    <col min="13829" max="13834" width="12.7109375" style="146" customWidth="1"/>
    <col min="13835" max="13840" width="11.7109375" style="146" customWidth="1"/>
    <col min="13841" max="14080" width="9.140625" style="146"/>
    <col min="14081" max="14081" width="47.7109375" style="146" customWidth="1"/>
    <col min="14082" max="14082" width="15" style="146" customWidth="1"/>
    <col min="14083" max="14084" width="14.42578125" style="146" customWidth="1"/>
    <col min="14085" max="14090" width="12.7109375" style="146" customWidth="1"/>
    <col min="14091" max="14096" width="11.7109375" style="146" customWidth="1"/>
    <col min="14097" max="14336" width="9.140625" style="146"/>
    <col min="14337" max="14337" width="47.7109375" style="146" customWidth="1"/>
    <col min="14338" max="14338" width="15" style="146" customWidth="1"/>
    <col min="14339" max="14340" width="14.42578125" style="146" customWidth="1"/>
    <col min="14341" max="14346" width="12.7109375" style="146" customWidth="1"/>
    <col min="14347" max="14352" width="11.7109375" style="146" customWidth="1"/>
    <col min="14353" max="14592" width="9.140625" style="146"/>
    <col min="14593" max="14593" width="47.7109375" style="146" customWidth="1"/>
    <col min="14594" max="14594" width="15" style="146" customWidth="1"/>
    <col min="14595" max="14596" width="14.42578125" style="146" customWidth="1"/>
    <col min="14597" max="14602" width="12.7109375" style="146" customWidth="1"/>
    <col min="14603" max="14608" width="11.7109375" style="146" customWidth="1"/>
    <col min="14609" max="14848" width="9.140625" style="146"/>
    <col min="14849" max="14849" width="47.7109375" style="146" customWidth="1"/>
    <col min="14850" max="14850" width="15" style="146" customWidth="1"/>
    <col min="14851" max="14852" width="14.42578125" style="146" customWidth="1"/>
    <col min="14853" max="14858" width="12.7109375" style="146" customWidth="1"/>
    <col min="14859" max="14864" width="11.7109375" style="146" customWidth="1"/>
    <col min="14865" max="15104" width="9.140625" style="146"/>
    <col min="15105" max="15105" width="47.7109375" style="146" customWidth="1"/>
    <col min="15106" max="15106" width="15" style="146" customWidth="1"/>
    <col min="15107" max="15108" width="14.42578125" style="146" customWidth="1"/>
    <col min="15109" max="15114" width="12.7109375" style="146" customWidth="1"/>
    <col min="15115" max="15120" width="11.7109375" style="146" customWidth="1"/>
    <col min="15121" max="15360" width="9.140625" style="146"/>
    <col min="15361" max="15361" width="47.7109375" style="146" customWidth="1"/>
    <col min="15362" max="15362" width="15" style="146" customWidth="1"/>
    <col min="15363" max="15364" width="14.42578125" style="146" customWidth="1"/>
    <col min="15365" max="15370" width="12.7109375" style="146" customWidth="1"/>
    <col min="15371" max="15376" width="11.7109375" style="146" customWidth="1"/>
    <col min="15377" max="15616" width="9.140625" style="146"/>
    <col min="15617" max="15617" width="47.7109375" style="146" customWidth="1"/>
    <col min="15618" max="15618" width="15" style="146" customWidth="1"/>
    <col min="15619" max="15620" width="14.42578125" style="146" customWidth="1"/>
    <col min="15621" max="15626" width="12.7109375" style="146" customWidth="1"/>
    <col min="15627" max="15632" width="11.7109375" style="146" customWidth="1"/>
    <col min="15633" max="15872" width="9.140625" style="146"/>
    <col min="15873" max="15873" width="47.7109375" style="146" customWidth="1"/>
    <col min="15874" max="15874" width="15" style="146" customWidth="1"/>
    <col min="15875" max="15876" width="14.42578125" style="146" customWidth="1"/>
    <col min="15877" max="15882" width="12.7109375" style="146" customWidth="1"/>
    <col min="15883" max="15888" width="11.7109375" style="146" customWidth="1"/>
    <col min="15889" max="16128" width="9.140625" style="146"/>
    <col min="16129" max="16129" width="47.7109375" style="146" customWidth="1"/>
    <col min="16130" max="16130" width="15" style="146" customWidth="1"/>
    <col min="16131" max="16132" width="14.42578125" style="146" customWidth="1"/>
    <col min="16133" max="16138" width="12.7109375" style="146" customWidth="1"/>
    <col min="16139" max="16144" width="11.7109375" style="146" customWidth="1"/>
    <col min="16145" max="16384" width="9.140625" style="146"/>
  </cols>
  <sheetData>
    <row r="1" spans="1:5" s="143" customFormat="1" ht="88.5" customHeight="1" x14ac:dyDescent="0.2">
      <c r="A1" s="141"/>
      <c r="B1" s="142"/>
      <c r="C1" s="142"/>
      <c r="D1" s="142"/>
    </row>
    <row r="2" spans="1:5" ht="15" customHeight="1" x14ac:dyDescent="0.2">
      <c r="A2" s="144"/>
    </row>
    <row r="3" spans="1:5" s="148" customFormat="1" ht="130.15" customHeight="1" x14ac:dyDescent="0.2">
      <c r="A3" s="147" t="s">
        <v>759</v>
      </c>
      <c r="B3" s="147"/>
      <c r="C3" s="147"/>
      <c r="D3" s="147"/>
    </row>
    <row r="4" spans="1:5" ht="15" customHeight="1" x14ac:dyDescent="0.2">
      <c r="A4" s="149"/>
      <c r="C4" s="150" t="s">
        <v>1</v>
      </c>
      <c r="D4" s="150"/>
    </row>
    <row r="5" spans="1:5" s="153" customFormat="1" ht="50.1" customHeight="1" x14ac:dyDescent="0.2">
      <c r="A5" s="151" t="s">
        <v>2</v>
      </c>
      <c r="B5" s="152" t="s">
        <v>760</v>
      </c>
      <c r="C5" s="152" t="s">
        <v>582</v>
      </c>
      <c r="D5" s="152" t="s">
        <v>9</v>
      </c>
    </row>
    <row r="6" spans="1:5" ht="19.899999999999999" customHeight="1" x14ac:dyDescent="0.2">
      <c r="A6" s="154" t="s">
        <v>745</v>
      </c>
      <c r="B6" s="155">
        <v>21809</v>
      </c>
      <c r="C6" s="156">
        <v>4466</v>
      </c>
      <c r="D6" s="157">
        <v>0.20477784400935395</v>
      </c>
      <c r="E6" s="158"/>
    </row>
    <row r="7" spans="1:5" ht="19.899999999999999" customHeight="1" x14ac:dyDescent="0.2">
      <c r="A7" s="154" t="s">
        <v>746</v>
      </c>
      <c r="B7" s="155">
        <v>9797</v>
      </c>
      <c r="C7" s="156">
        <v>2253</v>
      </c>
      <c r="D7" s="157">
        <v>0.22996835766050833</v>
      </c>
      <c r="E7" s="158"/>
    </row>
    <row r="8" spans="1:5" ht="19.899999999999999" customHeight="1" x14ac:dyDescent="0.2">
      <c r="A8" s="154" t="s">
        <v>761</v>
      </c>
      <c r="B8" s="155">
        <v>16163</v>
      </c>
      <c r="C8" s="156">
        <v>3717</v>
      </c>
      <c r="D8" s="157">
        <v>0.2299696838458207</v>
      </c>
      <c r="E8" s="158"/>
    </row>
    <row r="9" spans="1:5" ht="19.899999999999999" customHeight="1" x14ac:dyDescent="0.2">
      <c r="A9" s="154" t="s">
        <v>762</v>
      </c>
      <c r="B9" s="155">
        <v>4655</v>
      </c>
      <c r="C9" s="156">
        <v>971</v>
      </c>
      <c r="D9" s="157">
        <v>0.20859291084854995</v>
      </c>
      <c r="E9" s="158"/>
    </row>
    <row r="10" spans="1:5" ht="19.899999999999999" customHeight="1" x14ac:dyDescent="0.2">
      <c r="A10" s="154" t="s">
        <v>763</v>
      </c>
      <c r="B10" s="155">
        <v>24796</v>
      </c>
      <c r="C10" s="156">
        <v>5703</v>
      </c>
      <c r="D10" s="157">
        <v>0.22999677367317309</v>
      </c>
      <c r="E10" s="158"/>
    </row>
    <row r="11" spans="1:5" ht="19.899999999999999" customHeight="1" x14ac:dyDescent="0.2">
      <c r="A11" s="154" t="s">
        <v>748</v>
      </c>
      <c r="B11" s="155">
        <v>14217</v>
      </c>
      <c r="C11" s="156">
        <v>3600</v>
      </c>
      <c r="D11" s="157">
        <v>0.25321797847647182</v>
      </c>
      <c r="E11" s="158"/>
    </row>
    <row r="12" spans="1:5" ht="19.899999999999999" customHeight="1" x14ac:dyDescent="0.2">
      <c r="A12" s="154" t="s">
        <v>749</v>
      </c>
      <c r="B12" s="155">
        <v>13533</v>
      </c>
      <c r="C12" s="156">
        <v>3394</v>
      </c>
      <c r="D12" s="157">
        <v>0.25079435454075222</v>
      </c>
      <c r="E12" s="158"/>
    </row>
    <row r="13" spans="1:5" ht="19.899999999999999" customHeight="1" x14ac:dyDescent="0.2">
      <c r="A13" s="154" t="s">
        <v>764</v>
      </c>
      <c r="B13" s="155">
        <v>40142</v>
      </c>
      <c r="C13" s="156">
        <v>9231</v>
      </c>
      <c r="D13" s="157">
        <v>0.22995864680384634</v>
      </c>
      <c r="E13" s="158"/>
    </row>
    <row r="14" spans="1:5" ht="19.899999999999999" customHeight="1" x14ac:dyDescent="0.2">
      <c r="A14" s="154" t="s">
        <v>750</v>
      </c>
      <c r="B14" s="155">
        <v>13643.3</v>
      </c>
      <c r="C14" s="156">
        <v>3358</v>
      </c>
      <c r="D14" s="157">
        <v>0.24612813615474263</v>
      </c>
      <c r="E14" s="158"/>
    </row>
    <row r="15" spans="1:5" ht="19.899999999999999" customHeight="1" x14ac:dyDescent="0.2">
      <c r="A15" s="154" t="s">
        <v>751</v>
      </c>
      <c r="B15" s="155">
        <v>23019</v>
      </c>
      <c r="C15" s="156">
        <v>5295</v>
      </c>
      <c r="D15" s="157">
        <v>0.2300273686954255</v>
      </c>
      <c r="E15" s="158"/>
    </row>
    <row r="16" spans="1:5" ht="19.899999999999999" customHeight="1" x14ac:dyDescent="0.2">
      <c r="A16" s="154" t="s">
        <v>765</v>
      </c>
      <c r="B16" s="155">
        <v>14807</v>
      </c>
      <c r="C16" s="156">
        <v>2755</v>
      </c>
      <c r="D16" s="157">
        <v>0.18606064699128791</v>
      </c>
      <c r="E16" s="158"/>
    </row>
    <row r="17" spans="1:5" ht="19.899999999999999" customHeight="1" x14ac:dyDescent="0.2">
      <c r="A17" s="154" t="s">
        <v>752</v>
      </c>
      <c r="B17" s="155">
        <v>29570</v>
      </c>
      <c r="C17" s="156">
        <v>6801</v>
      </c>
      <c r="D17" s="157">
        <v>0.22999661819411565</v>
      </c>
      <c r="E17" s="158"/>
    </row>
    <row r="18" spans="1:5" ht="19.899999999999999" customHeight="1" x14ac:dyDescent="0.2">
      <c r="A18" s="154" t="s">
        <v>753</v>
      </c>
      <c r="B18" s="155">
        <v>11085</v>
      </c>
      <c r="C18" s="156">
        <v>2151</v>
      </c>
      <c r="D18" s="157">
        <v>0.19404600811907985</v>
      </c>
      <c r="E18" s="158"/>
    </row>
    <row r="19" spans="1:5" ht="19.899999999999999" customHeight="1" x14ac:dyDescent="0.2">
      <c r="A19" s="154" t="s">
        <v>754</v>
      </c>
      <c r="B19" s="155">
        <v>11689</v>
      </c>
      <c r="C19" s="156">
        <v>3558</v>
      </c>
      <c r="D19" s="157">
        <v>0.30438874155188639</v>
      </c>
      <c r="E19" s="158"/>
    </row>
    <row r="20" spans="1:5" ht="19.899999999999999" customHeight="1" x14ac:dyDescent="0.2">
      <c r="A20" s="154" t="s">
        <v>755</v>
      </c>
      <c r="B20" s="155">
        <v>16606</v>
      </c>
      <c r="C20" s="156">
        <v>3819</v>
      </c>
      <c r="D20" s="157">
        <v>0.2299771167048055</v>
      </c>
      <c r="E20" s="158"/>
    </row>
    <row r="21" spans="1:5" ht="19.899999999999999" customHeight="1" x14ac:dyDescent="0.2">
      <c r="A21" s="154" t="s">
        <v>756</v>
      </c>
      <c r="B21" s="155">
        <v>13007</v>
      </c>
      <c r="C21" s="156">
        <v>2991</v>
      </c>
      <c r="D21" s="157">
        <v>0.22995310217575152</v>
      </c>
      <c r="E21" s="158"/>
    </row>
    <row r="22" spans="1:5" ht="19.899999999999999" customHeight="1" x14ac:dyDescent="0.2">
      <c r="A22" s="154" t="s">
        <v>757</v>
      </c>
      <c r="B22" s="155">
        <v>18115</v>
      </c>
      <c r="C22" s="156">
        <v>4167.3</v>
      </c>
      <c r="D22" s="157">
        <v>0.23004692243996688</v>
      </c>
      <c r="E22" s="158"/>
    </row>
    <row r="23" spans="1:5" s="153" customFormat="1" ht="19.899999999999999" customHeight="1" x14ac:dyDescent="0.2">
      <c r="A23" s="159" t="s">
        <v>579</v>
      </c>
      <c r="B23" s="160">
        <v>296653.3</v>
      </c>
      <c r="C23" s="160">
        <v>68230.3</v>
      </c>
      <c r="D23" s="161">
        <v>0.23000013820847437</v>
      </c>
    </row>
    <row r="24" spans="1:5" ht="24.95" customHeight="1" x14ac:dyDescent="0.2"/>
    <row r="25" spans="1:5" ht="24.95" customHeight="1" x14ac:dyDescent="0.2"/>
    <row r="26" spans="1:5" ht="24.95" customHeight="1" x14ac:dyDescent="0.2"/>
    <row r="27" spans="1:5" ht="24.95" customHeight="1" x14ac:dyDescent="0.2"/>
    <row r="28" spans="1:5" ht="24.95" customHeight="1" x14ac:dyDescent="0.2"/>
    <row r="29" spans="1:5" ht="24.95" customHeight="1" x14ac:dyDescent="0.2"/>
    <row r="30" spans="1:5" ht="24.95" customHeight="1" x14ac:dyDescent="0.2"/>
    <row r="31" spans="1:5" ht="24.95" customHeight="1" x14ac:dyDescent="0.2"/>
    <row r="32" spans="1:5" ht="24.95" customHeight="1" x14ac:dyDescent="0.2"/>
    <row r="33" ht="24.95" customHeight="1" x14ac:dyDescent="0.2"/>
    <row r="34" ht="24.95" customHeight="1" x14ac:dyDescent="0.2"/>
    <row r="35" ht="24.95" customHeight="1" x14ac:dyDescent="0.2"/>
    <row r="36" ht="24.95" customHeight="1" x14ac:dyDescent="0.2"/>
    <row r="37" ht="24.95" customHeight="1" x14ac:dyDescent="0.2"/>
    <row r="38" ht="24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  <row r="43" ht="24.95" customHeight="1" x14ac:dyDescent="0.2"/>
    <row r="44" ht="24.95" customHeight="1" x14ac:dyDescent="0.2"/>
    <row r="45" ht="24.95" customHeight="1" x14ac:dyDescent="0.2"/>
    <row r="46" ht="24.95" customHeight="1" x14ac:dyDescent="0.2"/>
    <row r="47" ht="24.95" customHeight="1" x14ac:dyDescent="0.2"/>
    <row r="48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  <row r="87" ht="24.95" customHeight="1" x14ac:dyDescent="0.2"/>
    <row r="88" ht="24.95" customHeight="1" x14ac:dyDescent="0.2"/>
    <row r="89" ht="24.95" customHeight="1" x14ac:dyDescent="0.2"/>
    <row r="90" ht="24.95" customHeight="1" x14ac:dyDescent="0.2"/>
    <row r="91" ht="24.95" customHeight="1" x14ac:dyDescent="0.2"/>
  </sheetData>
  <mergeCells count="2">
    <mergeCell ref="A3:D3"/>
    <mergeCell ref="C4:D4"/>
  </mergeCells>
  <pageMargins left="0.78740157480314965" right="0.39370078740157483" top="0.39370078740157483" bottom="0.39370078740157483" header="0" footer="0.19685039370078741"/>
  <pageSetup paperSize="9" scale="97" orientation="portrait" r:id="rId1"/>
  <headerFooter alignWithMargins="0">
    <oddFooter>&amp;C&amp;"Times New Roman,обычный"&amp;8Страница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5627A-DBFC-4148-B8B2-6ABCDA0B6AF5}">
  <sheetPr>
    <tabColor theme="0"/>
    <outlinePr summaryBelow="0"/>
    <pageSetUpPr fitToPage="1"/>
  </sheetPr>
  <dimension ref="A1:F76"/>
  <sheetViews>
    <sheetView showGridLines="0" view="pageBreakPreview" zoomScaleSheetLayoutView="100" workbookViewId="0"/>
  </sheetViews>
  <sheetFormatPr defaultRowHeight="12.75" customHeight="1" x14ac:dyDescent="0.2"/>
  <cols>
    <col min="1" max="1" width="45.7109375" style="109" customWidth="1"/>
    <col min="2" max="2" width="14.7109375" style="109" customWidth="1"/>
    <col min="3" max="3" width="14.7109375" style="145" customWidth="1"/>
    <col min="4" max="4" width="10.7109375" style="145" customWidth="1"/>
    <col min="5" max="10" width="12.7109375" style="109" customWidth="1"/>
    <col min="11" max="16" width="11.7109375" style="109" customWidth="1"/>
    <col min="17" max="256" width="9.140625" style="109"/>
    <col min="257" max="257" width="47.7109375" style="109" customWidth="1"/>
    <col min="258" max="258" width="15" style="109" customWidth="1"/>
    <col min="259" max="260" width="14.42578125" style="109" customWidth="1"/>
    <col min="261" max="266" width="12.7109375" style="109" customWidth="1"/>
    <col min="267" max="272" width="11.7109375" style="109" customWidth="1"/>
    <col min="273" max="512" width="9.140625" style="109"/>
    <col min="513" max="513" width="47.7109375" style="109" customWidth="1"/>
    <col min="514" max="514" width="15" style="109" customWidth="1"/>
    <col min="515" max="516" width="14.42578125" style="109" customWidth="1"/>
    <col min="517" max="522" width="12.7109375" style="109" customWidth="1"/>
    <col min="523" max="528" width="11.7109375" style="109" customWidth="1"/>
    <col min="529" max="768" width="9.140625" style="109"/>
    <col min="769" max="769" width="47.7109375" style="109" customWidth="1"/>
    <col min="770" max="770" width="15" style="109" customWidth="1"/>
    <col min="771" max="772" width="14.42578125" style="109" customWidth="1"/>
    <col min="773" max="778" width="12.7109375" style="109" customWidth="1"/>
    <col min="779" max="784" width="11.7109375" style="109" customWidth="1"/>
    <col min="785" max="1024" width="9.140625" style="109"/>
    <col min="1025" max="1025" width="47.7109375" style="109" customWidth="1"/>
    <col min="1026" max="1026" width="15" style="109" customWidth="1"/>
    <col min="1027" max="1028" width="14.42578125" style="109" customWidth="1"/>
    <col min="1029" max="1034" width="12.7109375" style="109" customWidth="1"/>
    <col min="1035" max="1040" width="11.7109375" style="109" customWidth="1"/>
    <col min="1041" max="1280" width="9.140625" style="109"/>
    <col min="1281" max="1281" width="47.7109375" style="109" customWidth="1"/>
    <col min="1282" max="1282" width="15" style="109" customWidth="1"/>
    <col min="1283" max="1284" width="14.42578125" style="109" customWidth="1"/>
    <col min="1285" max="1290" width="12.7109375" style="109" customWidth="1"/>
    <col min="1291" max="1296" width="11.7109375" style="109" customWidth="1"/>
    <col min="1297" max="1536" width="9.140625" style="109"/>
    <col min="1537" max="1537" width="47.7109375" style="109" customWidth="1"/>
    <col min="1538" max="1538" width="15" style="109" customWidth="1"/>
    <col min="1539" max="1540" width="14.42578125" style="109" customWidth="1"/>
    <col min="1541" max="1546" width="12.7109375" style="109" customWidth="1"/>
    <col min="1547" max="1552" width="11.7109375" style="109" customWidth="1"/>
    <col min="1553" max="1792" width="9.140625" style="109"/>
    <col min="1793" max="1793" width="47.7109375" style="109" customWidth="1"/>
    <col min="1794" max="1794" width="15" style="109" customWidth="1"/>
    <col min="1795" max="1796" width="14.42578125" style="109" customWidth="1"/>
    <col min="1797" max="1802" width="12.7109375" style="109" customWidth="1"/>
    <col min="1803" max="1808" width="11.7109375" style="109" customWidth="1"/>
    <col min="1809" max="2048" width="9.140625" style="109"/>
    <col min="2049" max="2049" width="47.7109375" style="109" customWidth="1"/>
    <col min="2050" max="2050" width="15" style="109" customWidth="1"/>
    <col min="2051" max="2052" width="14.42578125" style="109" customWidth="1"/>
    <col min="2053" max="2058" width="12.7109375" style="109" customWidth="1"/>
    <col min="2059" max="2064" width="11.7109375" style="109" customWidth="1"/>
    <col min="2065" max="2304" width="9.140625" style="109"/>
    <col min="2305" max="2305" width="47.7109375" style="109" customWidth="1"/>
    <col min="2306" max="2306" width="15" style="109" customWidth="1"/>
    <col min="2307" max="2308" width="14.42578125" style="109" customWidth="1"/>
    <col min="2309" max="2314" width="12.7109375" style="109" customWidth="1"/>
    <col min="2315" max="2320" width="11.7109375" style="109" customWidth="1"/>
    <col min="2321" max="2560" width="9.140625" style="109"/>
    <col min="2561" max="2561" width="47.7109375" style="109" customWidth="1"/>
    <col min="2562" max="2562" width="15" style="109" customWidth="1"/>
    <col min="2563" max="2564" width="14.42578125" style="109" customWidth="1"/>
    <col min="2565" max="2570" width="12.7109375" style="109" customWidth="1"/>
    <col min="2571" max="2576" width="11.7109375" style="109" customWidth="1"/>
    <col min="2577" max="2816" width="9.140625" style="109"/>
    <col min="2817" max="2817" width="47.7109375" style="109" customWidth="1"/>
    <col min="2818" max="2818" width="15" style="109" customWidth="1"/>
    <col min="2819" max="2820" width="14.42578125" style="109" customWidth="1"/>
    <col min="2821" max="2826" width="12.7109375" style="109" customWidth="1"/>
    <col min="2827" max="2832" width="11.7109375" style="109" customWidth="1"/>
    <col min="2833" max="3072" width="9.140625" style="109"/>
    <col min="3073" max="3073" width="47.7109375" style="109" customWidth="1"/>
    <col min="3074" max="3074" width="15" style="109" customWidth="1"/>
    <col min="3075" max="3076" width="14.42578125" style="109" customWidth="1"/>
    <col min="3077" max="3082" width="12.7109375" style="109" customWidth="1"/>
    <col min="3083" max="3088" width="11.7109375" style="109" customWidth="1"/>
    <col min="3089" max="3328" width="9.140625" style="109"/>
    <col min="3329" max="3329" width="47.7109375" style="109" customWidth="1"/>
    <col min="3330" max="3330" width="15" style="109" customWidth="1"/>
    <col min="3331" max="3332" width="14.42578125" style="109" customWidth="1"/>
    <col min="3333" max="3338" width="12.7109375" style="109" customWidth="1"/>
    <col min="3339" max="3344" width="11.7109375" style="109" customWidth="1"/>
    <col min="3345" max="3584" width="9.140625" style="109"/>
    <col min="3585" max="3585" width="47.7109375" style="109" customWidth="1"/>
    <col min="3586" max="3586" width="15" style="109" customWidth="1"/>
    <col min="3587" max="3588" width="14.42578125" style="109" customWidth="1"/>
    <col min="3589" max="3594" width="12.7109375" style="109" customWidth="1"/>
    <col min="3595" max="3600" width="11.7109375" style="109" customWidth="1"/>
    <col min="3601" max="3840" width="9.140625" style="109"/>
    <col min="3841" max="3841" width="47.7109375" style="109" customWidth="1"/>
    <col min="3842" max="3842" width="15" style="109" customWidth="1"/>
    <col min="3843" max="3844" width="14.42578125" style="109" customWidth="1"/>
    <col min="3845" max="3850" width="12.7109375" style="109" customWidth="1"/>
    <col min="3851" max="3856" width="11.7109375" style="109" customWidth="1"/>
    <col min="3857" max="4096" width="9.140625" style="109"/>
    <col min="4097" max="4097" width="47.7109375" style="109" customWidth="1"/>
    <col min="4098" max="4098" width="15" style="109" customWidth="1"/>
    <col min="4099" max="4100" width="14.42578125" style="109" customWidth="1"/>
    <col min="4101" max="4106" width="12.7109375" style="109" customWidth="1"/>
    <col min="4107" max="4112" width="11.7109375" style="109" customWidth="1"/>
    <col min="4113" max="4352" width="9.140625" style="109"/>
    <col min="4353" max="4353" width="47.7109375" style="109" customWidth="1"/>
    <col min="4354" max="4354" width="15" style="109" customWidth="1"/>
    <col min="4355" max="4356" width="14.42578125" style="109" customWidth="1"/>
    <col min="4357" max="4362" width="12.7109375" style="109" customWidth="1"/>
    <col min="4363" max="4368" width="11.7109375" style="109" customWidth="1"/>
    <col min="4369" max="4608" width="9.140625" style="109"/>
    <col min="4609" max="4609" width="47.7109375" style="109" customWidth="1"/>
    <col min="4610" max="4610" width="15" style="109" customWidth="1"/>
    <col min="4611" max="4612" width="14.42578125" style="109" customWidth="1"/>
    <col min="4613" max="4618" width="12.7109375" style="109" customWidth="1"/>
    <col min="4619" max="4624" width="11.7109375" style="109" customWidth="1"/>
    <col min="4625" max="4864" width="9.140625" style="109"/>
    <col min="4865" max="4865" width="47.7109375" style="109" customWidth="1"/>
    <col min="4866" max="4866" width="15" style="109" customWidth="1"/>
    <col min="4867" max="4868" width="14.42578125" style="109" customWidth="1"/>
    <col min="4869" max="4874" width="12.7109375" style="109" customWidth="1"/>
    <col min="4875" max="4880" width="11.7109375" style="109" customWidth="1"/>
    <col min="4881" max="5120" width="9.140625" style="109"/>
    <col min="5121" max="5121" width="47.7109375" style="109" customWidth="1"/>
    <col min="5122" max="5122" width="15" style="109" customWidth="1"/>
    <col min="5123" max="5124" width="14.42578125" style="109" customWidth="1"/>
    <col min="5125" max="5130" width="12.7109375" style="109" customWidth="1"/>
    <col min="5131" max="5136" width="11.7109375" style="109" customWidth="1"/>
    <col min="5137" max="5376" width="9.140625" style="109"/>
    <col min="5377" max="5377" width="47.7109375" style="109" customWidth="1"/>
    <col min="5378" max="5378" width="15" style="109" customWidth="1"/>
    <col min="5379" max="5380" width="14.42578125" style="109" customWidth="1"/>
    <col min="5381" max="5386" width="12.7109375" style="109" customWidth="1"/>
    <col min="5387" max="5392" width="11.7109375" style="109" customWidth="1"/>
    <col min="5393" max="5632" width="9.140625" style="109"/>
    <col min="5633" max="5633" width="47.7109375" style="109" customWidth="1"/>
    <col min="5634" max="5634" width="15" style="109" customWidth="1"/>
    <col min="5635" max="5636" width="14.42578125" style="109" customWidth="1"/>
    <col min="5637" max="5642" width="12.7109375" style="109" customWidth="1"/>
    <col min="5643" max="5648" width="11.7109375" style="109" customWidth="1"/>
    <col min="5649" max="5888" width="9.140625" style="109"/>
    <col min="5889" max="5889" width="47.7109375" style="109" customWidth="1"/>
    <col min="5890" max="5890" width="15" style="109" customWidth="1"/>
    <col min="5891" max="5892" width="14.42578125" style="109" customWidth="1"/>
    <col min="5893" max="5898" width="12.7109375" style="109" customWidth="1"/>
    <col min="5899" max="5904" width="11.7109375" style="109" customWidth="1"/>
    <col min="5905" max="6144" width="9.140625" style="109"/>
    <col min="6145" max="6145" width="47.7109375" style="109" customWidth="1"/>
    <col min="6146" max="6146" width="15" style="109" customWidth="1"/>
    <col min="6147" max="6148" width="14.42578125" style="109" customWidth="1"/>
    <col min="6149" max="6154" width="12.7109375" style="109" customWidth="1"/>
    <col min="6155" max="6160" width="11.7109375" style="109" customWidth="1"/>
    <col min="6161" max="6400" width="9.140625" style="109"/>
    <col min="6401" max="6401" width="47.7109375" style="109" customWidth="1"/>
    <col min="6402" max="6402" width="15" style="109" customWidth="1"/>
    <col min="6403" max="6404" width="14.42578125" style="109" customWidth="1"/>
    <col min="6405" max="6410" width="12.7109375" style="109" customWidth="1"/>
    <col min="6411" max="6416" width="11.7109375" style="109" customWidth="1"/>
    <col min="6417" max="6656" width="9.140625" style="109"/>
    <col min="6657" max="6657" width="47.7109375" style="109" customWidth="1"/>
    <col min="6658" max="6658" width="15" style="109" customWidth="1"/>
    <col min="6659" max="6660" width="14.42578125" style="109" customWidth="1"/>
    <col min="6661" max="6666" width="12.7109375" style="109" customWidth="1"/>
    <col min="6667" max="6672" width="11.7109375" style="109" customWidth="1"/>
    <col min="6673" max="6912" width="9.140625" style="109"/>
    <col min="6913" max="6913" width="47.7109375" style="109" customWidth="1"/>
    <col min="6914" max="6914" width="15" style="109" customWidth="1"/>
    <col min="6915" max="6916" width="14.42578125" style="109" customWidth="1"/>
    <col min="6917" max="6922" width="12.7109375" style="109" customWidth="1"/>
    <col min="6923" max="6928" width="11.7109375" style="109" customWidth="1"/>
    <col min="6929" max="7168" width="9.140625" style="109"/>
    <col min="7169" max="7169" width="47.7109375" style="109" customWidth="1"/>
    <col min="7170" max="7170" width="15" style="109" customWidth="1"/>
    <col min="7171" max="7172" width="14.42578125" style="109" customWidth="1"/>
    <col min="7173" max="7178" width="12.7109375" style="109" customWidth="1"/>
    <col min="7179" max="7184" width="11.7109375" style="109" customWidth="1"/>
    <col min="7185" max="7424" width="9.140625" style="109"/>
    <col min="7425" max="7425" width="47.7109375" style="109" customWidth="1"/>
    <col min="7426" max="7426" width="15" style="109" customWidth="1"/>
    <col min="7427" max="7428" width="14.42578125" style="109" customWidth="1"/>
    <col min="7429" max="7434" width="12.7109375" style="109" customWidth="1"/>
    <col min="7435" max="7440" width="11.7109375" style="109" customWidth="1"/>
    <col min="7441" max="7680" width="9.140625" style="109"/>
    <col min="7681" max="7681" width="47.7109375" style="109" customWidth="1"/>
    <col min="7682" max="7682" width="15" style="109" customWidth="1"/>
    <col min="7683" max="7684" width="14.42578125" style="109" customWidth="1"/>
    <col min="7685" max="7690" width="12.7109375" style="109" customWidth="1"/>
    <col min="7691" max="7696" width="11.7109375" style="109" customWidth="1"/>
    <col min="7697" max="7936" width="9.140625" style="109"/>
    <col min="7937" max="7937" width="47.7109375" style="109" customWidth="1"/>
    <col min="7938" max="7938" width="15" style="109" customWidth="1"/>
    <col min="7939" max="7940" width="14.42578125" style="109" customWidth="1"/>
    <col min="7941" max="7946" width="12.7109375" style="109" customWidth="1"/>
    <col min="7947" max="7952" width="11.7109375" style="109" customWidth="1"/>
    <col min="7953" max="8192" width="9.140625" style="109"/>
    <col min="8193" max="8193" width="47.7109375" style="109" customWidth="1"/>
    <col min="8194" max="8194" width="15" style="109" customWidth="1"/>
    <col min="8195" max="8196" width="14.42578125" style="109" customWidth="1"/>
    <col min="8197" max="8202" width="12.7109375" style="109" customWidth="1"/>
    <col min="8203" max="8208" width="11.7109375" style="109" customWidth="1"/>
    <col min="8209" max="8448" width="9.140625" style="109"/>
    <col min="8449" max="8449" width="47.7109375" style="109" customWidth="1"/>
    <col min="8450" max="8450" width="15" style="109" customWidth="1"/>
    <col min="8451" max="8452" width="14.42578125" style="109" customWidth="1"/>
    <col min="8453" max="8458" width="12.7109375" style="109" customWidth="1"/>
    <col min="8459" max="8464" width="11.7109375" style="109" customWidth="1"/>
    <col min="8465" max="8704" width="9.140625" style="109"/>
    <col min="8705" max="8705" width="47.7109375" style="109" customWidth="1"/>
    <col min="8706" max="8706" width="15" style="109" customWidth="1"/>
    <col min="8707" max="8708" width="14.42578125" style="109" customWidth="1"/>
    <col min="8709" max="8714" width="12.7109375" style="109" customWidth="1"/>
    <col min="8715" max="8720" width="11.7109375" style="109" customWidth="1"/>
    <col min="8721" max="8960" width="9.140625" style="109"/>
    <col min="8961" max="8961" width="47.7109375" style="109" customWidth="1"/>
    <col min="8962" max="8962" width="15" style="109" customWidth="1"/>
    <col min="8963" max="8964" width="14.42578125" style="109" customWidth="1"/>
    <col min="8965" max="8970" width="12.7109375" style="109" customWidth="1"/>
    <col min="8971" max="8976" width="11.7109375" style="109" customWidth="1"/>
    <col min="8977" max="9216" width="9.140625" style="109"/>
    <col min="9217" max="9217" width="47.7109375" style="109" customWidth="1"/>
    <col min="9218" max="9218" width="15" style="109" customWidth="1"/>
    <col min="9219" max="9220" width="14.42578125" style="109" customWidth="1"/>
    <col min="9221" max="9226" width="12.7109375" style="109" customWidth="1"/>
    <col min="9227" max="9232" width="11.7109375" style="109" customWidth="1"/>
    <col min="9233" max="9472" width="9.140625" style="109"/>
    <col min="9473" max="9473" width="47.7109375" style="109" customWidth="1"/>
    <col min="9474" max="9474" width="15" style="109" customWidth="1"/>
    <col min="9475" max="9476" width="14.42578125" style="109" customWidth="1"/>
    <col min="9477" max="9482" width="12.7109375" style="109" customWidth="1"/>
    <col min="9483" max="9488" width="11.7109375" style="109" customWidth="1"/>
    <col min="9489" max="9728" width="9.140625" style="109"/>
    <col min="9729" max="9729" width="47.7109375" style="109" customWidth="1"/>
    <col min="9730" max="9730" width="15" style="109" customWidth="1"/>
    <col min="9731" max="9732" width="14.42578125" style="109" customWidth="1"/>
    <col min="9733" max="9738" width="12.7109375" style="109" customWidth="1"/>
    <col min="9739" max="9744" width="11.7109375" style="109" customWidth="1"/>
    <col min="9745" max="9984" width="9.140625" style="109"/>
    <col min="9985" max="9985" width="47.7109375" style="109" customWidth="1"/>
    <col min="9986" max="9986" width="15" style="109" customWidth="1"/>
    <col min="9987" max="9988" width="14.42578125" style="109" customWidth="1"/>
    <col min="9989" max="9994" width="12.7109375" style="109" customWidth="1"/>
    <col min="9995" max="10000" width="11.7109375" style="109" customWidth="1"/>
    <col min="10001" max="10240" width="9.140625" style="109"/>
    <col min="10241" max="10241" width="47.7109375" style="109" customWidth="1"/>
    <col min="10242" max="10242" width="15" style="109" customWidth="1"/>
    <col min="10243" max="10244" width="14.42578125" style="109" customWidth="1"/>
    <col min="10245" max="10250" width="12.7109375" style="109" customWidth="1"/>
    <col min="10251" max="10256" width="11.7109375" style="109" customWidth="1"/>
    <col min="10257" max="10496" width="9.140625" style="109"/>
    <col min="10497" max="10497" width="47.7109375" style="109" customWidth="1"/>
    <col min="10498" max="10498" width="15" style="109" customWidth="1"/>
    <col min="10499" max="10500" width="14.42578125" style="109" customWidth="1"/>
    <col min="10501" max="10506" width="12.7109375" style="109" customWidth="1"/>
    <col min="10507" max="10512" width="11.7109375" style="109" customWidth="1"/>
    <col min="10513" max="10752" width="9.140625" style="109"/>
    <col min="10753" max="10753" width="47.7109375" style="109" customWidth="1"/>
    <col min="10754" max="10754" width="15" style="109" customWidth="1"/>
    <col min="10755" max="10756" width="14.42578125" style="109" customWidth="1"/>
    <col min="10757" max="10762" width="12.7109375" style="109" customWidth="1"/>
    <col min="10763" max="10768" width="11.7109375" style="109" customWidth="1"/>
    <col min="10769" max="11008" width="9.140625" style="109"/>
    <col min="11009" max="11009" width="47.7109375" style="109" customWidth="1"/>
    <col min="11010" max="11010" width="15" style="109" customWidth="1"/>
    <col min="11011" max="11012" width="14.42578125" style="109" customWidth="1"/>
    <col min="11013" max="11018" width="12.7109375" style="109" customWidth="1"/>
    <col min="11019" max="11024" width="11.7109375" style="109" customWidth="1"/>
    <col min="11025" max="11264" width="9.140625" style="109"/>
    <col min="11265" max="11265" width="47.7109375" style="109" customWidth="1"/>
    <col min="11266" max="11266" width="15" style="109" customWidth="1"/>
    <col min="11267" max="11268" width="14.42578125" style="109" customWidth="1"/>
    <col min="11269" max="11274" width="12.7109375" style="109" customWidth="1"/>
    <col min="11275" max="11280" width="11.7109375" style="109" customWidth="1"/>
    <col min="11281" max="11520" width="9.140625" style="109"/>
    <col min="11521" max="11521" width="47.7109375" style="109" customWidth="1"/>
    <col min="11522" max="11522" width="15" style="109" customWidth="1"/>
    <col min="11523" max="11524" width="14.42578125" style="109" customWidth="1"/>
    <col min="11525" max="11530" width="12.7109375" style="109" customWidth="1"/>
    <col min="11531" max="11536" width="11.7109375" style="109" customWidth="1"/>
    <col min="11537" max="11776" width="9.140625" style="109"/>
    <col min="11777" max="11777" width="47.7109375" style="109" customWidth="1"/>
    <col min="11778" max="11778" width="15" style="109" customWidth="1"/>
    <col min="11779" max="11780" width="14.42578125" style="109" customWidth="1"/>
    <col min="11781" max="11786" width="12.7109375" style="109" customWidth="1"/>
    <col min="11787" max="11792" width="11.7109375" style="109" customWidth="1"/>
    <col min="11793" max="12032" width="9.140625" style="109"/>
    <col min="12033" max="12033" width="47.7109375" style="109" customWidth="1"/>
    <col min="12034" max="12034" width="15" style="109" customWidth="1"/>
    <col min="12035" max="12036" width="14.42578125" style="109" customWidth="1"/>
    <col min="12037" max="12042" width="12.7109375" style="109" customWidth="1"/>
    <col min="12043" max="12048" width="11.7109375" style="109" customWidth="1"/>
    <col min="12049" max="12288" width="9.140625" style="109"/>
    <col min="12289" max="12289" width="47.7109375" style="109" customWidth="1"/>
    <col min="12290" max="12290" width="15" style="109" customWidth="1"/>
    <col min="12291" max="12292" width="14.42578125" style="109" customWidth="1"/>
    <col min="12293" max="12298" width="12.7109375" style="109" customWidth="1"/>
    <col min="12299" max="12304" width="11.7109375" style="109" customWidth="1"/>
    <col min="12305" max="12544" width="9.140625" style="109"/>
    <col min="12545" max="12545" width="47.7109375" style="109" customWidth="1"/>
    <col min="12546" max="12546" width="15" style="109" customWidth="1"/>
    <col min="12547" max="12548" width="14.42578125" style="109" customWidth="1"/>
    <col min="12549" max="12554" width="12.7109375" style="109" customWidth="1"/>
    <col min="12555" max="12560" width="11.7109375" style="109" customWidth="1"/>
    <col min="12561" max="12800" width="9.140625" style="109"/>
    <col min="12801" max="12801" width="47.7109375" style="109" customWidth="1"/>
    <col min="12802" max="12802" width="15" style="109" customWidth="1"/>
    <col min="12803" max="12804" width="14.42578125" style="109" customWidth="1"/>
    <col min="12805" max="12810" width="12.7109375" style="109" customWidth="1"/>
    <col min="12811" max="12816" width="11.7109375" style="109" customWidth="1"/>
    <col min="12817" max="13056" width="9.140625" style="109"/>
    <col min="13057" max="13057" width="47.7109375" style="109" customWidth="1"/>
    <col min="13058" max="13058" width="15" style="109" customWidth="1"/>
    <col min="13059" max="13060" width="14.42578125" style="109" customWidth="1"/>
    <col min="13061" max="13066" width="12.7109375" style="109" customWidth="1"/>
    <col min="13067" max="13072" width="11.7109375" style="109" customWidth="1"/>
    <col min="13073" max="13312" width="9.140625" style="109"/>
    <col min="13313" max="13313" width="47.7109375" style="109" customWidth="1"/>
    <col min="13314" max="13314" width="15" style="109" customWidth="1"/>
    <col min="13315" max="13316" width="14.42578125" style="109" customWidth="1"/>
    <col min="13317" max="13322" width="12.7109375" style="109" customWidth="1"/>
    <col min="13323" max="13328" width="11.7109375" style="109" customWidth="1"/>
    <col min="13329" max="13568" width="9.140625" style="109"/>
    <col min="13569" max="13569" width="47.7109375" style="109" customWidth="1"/>
    <col min="13570" max="13570" width="15" style="109" customWidth="1"/>
    <col min="13571" max="13572" width="14.42578125" style="109" customWidth="1"/>
    <col min="13573" max="13578" width="12.7109375" style="109" customWidth="1"/>
    <col min="13579" max="13584" width="11.7109375" style="109" customWidth="1"/>
    <col min="13585" max="13824" width="9.140625" style="109"/>
    <col min="13825" max="13825" width="47.7109375" style="109" customWidth="1"/>
    <col min="13826" max="13826" width="15" style="109" customWidth="1"/>
    <col min="13827" max="13828" width="14.42578125" style="109" customWidth="1"/>
    <col min="13829" max="13834" width="12.7109375" style="109" customWidth="1"/>
    <col min="13835" max="13840" width="11.7109375" style="109" customWidth="1"/>
    <col min="13841" max="14080" width="9.140625" style="109"/>
    <col min="14081" max="14081" width="47.7109375" style="109" customWidth="1"/>
    <col min="14082" max="14082" width="15" style="109" customWidth="1"/>
    <col min="14083" max="14084" width="14.42578125" style="109" customWidth="1"/>
    <col min="14085" max="14090" width="12.7109375" style="109" customWidth="1"/>
    <col min="14091" max="14096" width="11.7109375" style="109" customWidth="1"/>
    <col min="14097" max="14336" width="9.140625" style="109"/>
    <col min="14337" max="14337" width="47.7109375" style="109" customWidth="1"/>
    <col min="14338" max="14338" width="15" style="109" customWidth="1"/>
    <col min="14339" max="14340" width="14.42578125" style="109" customWidth="1"/>
    <col min="14341" max="14346" width="12.7109375" style="109" customWidth="1"/>
    <col min="14347" max="14352" width="11.7109375" style="109" customWidth="1"/>
    <col min="14353" max="14592" width="9.140625" style="109"/>
    <col min="14593" max="14593" width="47.7109375" style="109" customWidth="1"/>
    <col min="14594" max="14594" width="15" style="109" customWidth="1"/>
    <col min="14595" max="14596" width="14.42578125" style="109" customWidth="1"/>
    <col min="14597" max="14602" width="12.7109375" style="109" customWidth="1"/>
    <col min="14603" max="14608" width="11.7109375" style="109" customWidth="1"/>
    <col min="14609" max="14848" width="9.140625" style="109"/>
    <col min="14849" max="14849" width="47.7109375" style="109" customWidth="1"/>
    <col min="14850" max="14850" width="15" style="109" customWidth="1"/>
    <col min="14851" max="14852" width="14.42578125" style="109" customWidth="1"/>
    <col min="14853" max="14858" width="12.7109375" style="109" customWidth="1"/>
    <col min="14859" max="14864" width="11.7109375" style="109" customWidth="1"/>
    <col min="14865" max="15104" width="9.140625" style="109"/>
    <col min="15105" max="15105" width="47.7109375" style="109" customWidth="1"/>
    <col min="15106" max="15106" width="15" style="109" customWidth="1"/>
    <col min="15107" max="15108" width="14.42578125" style="109" customWidth="1"/>
    <col min="15109" max="15114" width="12.7109375" style="109" customWidth="1"/>
    <col min="15115" max="15120" width="11.7109375" style="109" customWidth="1"/>
    <col min="15121" max="15360" width="9.140625" style="109"/>
    <col min="15361" max="15361" width="47.7109375" style="109" customWidth="1"/>
    <col min="15362" max="15362" width="15" style="109" customWidth="1"/>
    <col min="15363" max="15364" width="14.42578125" style="109" customWidth="1"/>
    <col min="15365" max="15370" width="12.7109375" style="109" customWidth="1"/>
    <col min="15371" max="15376" width="11.7109375" style="109" customWidth="1"/>
    <col min="15377" max="15616" width="9.140625" style="109"/>
    <col min="15617" max="15617" width="47.7109375" style="109" customWidth="1"/>
    <col min="15618" max="15618" width="15" style="109" customWidth="1"/>
    <col min="15619" max="15620" width="14.42578125" style="109" customWidth="1"/>
    <col min="15621" max="15626" width="12.7109375" style="109" customWidth="1"/>
    <col min="15627" max="15632" width="11.7109375" style="109" customWidth="1"/>
    <col min="15633" max="15872" width="9.140625" style="109"/>
    <col min="15873" max="15873" width="47.7109375" style="109" customWidth="1"/>
    <col min="15874" max="15874" width="15" style="109" customWidth="1"/>
    <col min="15875" max="15876" width="14.42578125" style="109" customWidth="1"/>
    <col min="15877" max="15882" width="12.7109375" style="109" customWidth="1"/>
    <col min="15883" max="15888" width="11.7109375" style="109" customWidth="1"/>
    <col min="15889" max="16128" width="9.140625" style="109"/>
    <col min="16129" max="16129" width="47.7109375" style="109" customWidth="1"/>
    <col min="16130" max="16130" width="15" style="109" customWidth="1"/>
    <col min="16131" max="16132" width="14.42578125" style="109" customWidth="1"/>
    <col min="16133" max="16138" width="12.7109375" style="109" customWidth="1"/>
    <col min="16139" max="16144" width="11.7109375" style="109" customWidth="1"/>
    <col min="16145" max="16384" width="9.140625" style="109"/>
  </cols>
  <sheetData>
    <row r="1" spans="1:6" s="107" customFormat="1" ht="90" customHeight="1" x14ac:dyDescent="0.2">
      <c r="A1" s="104"/>
      <c r="B1" s="162"/>
      <c r="C1" s="142"/>
      <c r="D1" s="142"/>
    </row>
    <row r="2" spans="1:6" ht="15" customHeight="1" x14ac:dyDescent="0.2">
      <c r="A2" s="108"/>
    </row>
    <row r="3" spans="1:6" s="111" customFormat="1" ht="63" customHeight="1" x14ac:dyDescent="0.2">
      <c r="A3" s="147" t="s">
        <v>767</v>
      </c>
      <c r="B3" s="147"/>
      <c r="C3" s="147"/>
      <c r="D3" s="147"/>
      <c r="E3" s="163"/>
      <c r="F3" s="163"/>
    </row>
    <row r="4" spans="1:6" ht="15" customHeight="1" x14ac:dyDescent="0.2">
      <c r="A4" s="112"/>
      <c r="C4" s="150" t="s">
        <v>1</v>
      </c>
      <c r="D4" s="150"/>
    </row>
    <row r="5" spans="1:6" s="165" customFormat="1" ht="35.25" customHeight="1" x14ac:dyDescent="0.2">
      <c r="A5" s="164" t="s">
        <v>2</v>
      </c>
      <c r="B5" s="164" t="s">
        <v>768</v>
      </c>
      <c r="C5" s="164" t="s">
        <v>582</v>
      </c>
      <c r="D5" s="164" t="s">
        <v>9</v>
      </c>
    </row>
    <row r="6" spans="1:6" ht="19.899999999999999" customHeight="1" x14ac:dyDescent="0.2">
      <c r="A6" s="166" t="s">
        <v>769</v>
      </c>
      <c r="B6" s="167">
        <v>29000</v>
      </c>
      <c r="C6" s="156">
        <v>0</v>
      </c>
      <c r="D6" s="157">
        <v>0</v>
      </c>
    </row>
    <row r="7" spans="1:6" ht="19.899999999999999" customHeight="1" x14ac:dyDescent="0.2">
      <c r="A7" s="168" t="s">
        <v>579</v>
      </c>
      <c r="B7" s="169">
        <v>29000</v>
      </c>
      <c r="C7" s="160">
        <v>0</v>
      </c>
      <c r="D7" s="161">
        <v>0</v>
      </c>
    </row>
    <row r="8" spans="1:6" s="165" customFormat="1" ht="19.899999999999999" customHeight="1" x14ac:dyDescent="0.2">
      <c r="A8" s="109"/>
      <c r="B8" s="109"/>
      <c r="C8" s="145"/>
      <c r="D8" s="145"/>
    </row>
    <row r="9" spans="1:6" ht="24.95" customHeight="1" x14ac:dyDescent="0.2"/>
    <row r="10" spans="1:6" ht="24.95" customHeight="1" x14ac:dyDescent="0.2"/>
    <row r="11" spans="1:6" ht="24.95" customHeight="1" x14ac:dyDescent="0.2"/>
    <row r="12" spans="1:6" ht="24.95" customHeight="1" x14ac:dyDescent="0.2"/>
    <row r="13" spans="1:6" ht="24.95" customHeight="1" x14ac:dyDescent="0.2"/>
    <row r="14" spans="1:6" ht="24.95" customHeight="1" x14ac:dyDescent="0.2"/>
    <row r="15" spans="1:6" ht="24.95" customHeight="1" x14ac:dyDescent="0.2"/>
    <row r="16" spans="1:6" ht="24.95" customHeight="1" x14ac:dyDescent="0.2"/>
    <row r="17" ht="24.95" customHeight="1" x14ac:dyDescent="0.2"/>
    <row r="18" ht="24.95" customHeight="1" x14ac:dyDescent="0.2"/>
    <row r="19" ht="24.95" customHeight="1" x14ac:dyDescent="0.2"/>
    <row r="20" ht="24.95" customHeight="1" x14ac:dyDescent="0.2"/>
    <row r="21" ht="24.95" customHeight="1" x14ac:dyDescent="0.2"/>
    <row r="22" ht="24.95" customHeight="1" x14ac:dyDescent="0.2"/>
    <row r="23" ht="24.95" customHeight="1" x14ac:dyDescent="0.2"/>
    <row r="24" ht="24.95" customHeight="1" x14ac:dyDescent="0.2"/>
    <row r="25" ht="24.95" customHeight="1" x14ac:dyDescent="0.2"/>
    <row r="26" ht="24.95" customHeight="1" x14ac:dyDescent="0.2"/>
    <row r="27" ht="24.95" customHeight="1" x14ac:dyDescent="0.2"/>
    <row r="28" ht="24.95" customHeight="1" x14ac:dyDescent="0.2"/>
    <row r="29" ht="24.95" customHeight="1" x14ac:dyDescent="0.2"/>
    <row r="30" ht="24.95" customHeight="1" x14ac:dyDescent="0.2"/>
    <row r="31" ht="24.95" customHeight="1" x14ac:dyDescent="0.2"/>
    <row r="32" ht="24.95" customHeight="1" x14ac:dyDescent="0.2"/>
    <row r="33" ht="24.95" customHeight="1" x14ac:dyDescent="0.2"/>
    <row r="34" ht="24.95" customHeight="1" x14ac:dyDescent="0.2"/>
    <row r="35" ht="24.95" customHeight="1" x14ac:dyDescent="0.2"/>
    <row r="36" ht="24.95" customHeight="1" x14ac:dyDescent="0.2"/>
    <row r="37" ht="24.95" customHeight="1" x14ac:dyDescent="0.2"/>
    <row r="38" ht="24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  <row r="43" ht="24.95" customHeight="1" x14ac:dyDescent="0.2"/>
    <row r="44" ht="24.95" customHeight="1" x14ac:dyDescent="0.2"/>
    <row r="45" ht="24.95" customHeight="1" x14ac:dyDescent="0.2"/>
    <row r="46" ht="24.95" customHeight="1" x14ac:dyDescent="0.2"/>
    <row r="47" ht="24.95" customHeight="1" x14ac:dyDescent="0.2"/>
    <row r="48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</sheetData>
  <mergeCells count="2">
    <mergeCell ref="A3:D3"/>
    <mergeCell ref="C4:D4"/>
  </mergeCells>
  <pageMargins left="0.78740157480314965" right="0.39370078740157483" top="0.39370078740157483" bottom="0.39370078740157483" header="0" footer="0.19685039370078741"/>
  <pageSetup paperSize="9" orientation="portrait" r:id="rId1"/>
  <headerFooter alignWithMargins="0">
    <oddFooter>&amp;C&amp;"Times New Roman,обычный"&amp;8Страница 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FC9DD-C1B3-440C-8B67-299F9657A126}">
  <sheetPr>
    <tabColor theme="0"/>
    <outlinePr summaryBelow="0"/>
    <pageSetUpPr fitToPage="1"/>
  </sheetPr>
  <dimension ref="A1:X73"/>
  <sheetViews>
    <sheetView showGridLines="0" tabSelected="1" view="pageBreakPreview" zoomScale="120" zoomScaleNormal="120" zoomScaleSheetLayoutView="120" workbookViewId="0"/>
  </sheetViews>
  <sheetFormatPr defaultRowHeight="12.75" customHeight="1" x14ac:dyDescent="0.2"/>
  <cols>
    <col min="1" max="1" width="25.7109375" style="109" customWidth="1"/>
    <col min="2" max="2" width="11.7109375" style="109" customWidth="1"/>
    <col min="3" max="5" width="12.42578125" style="171" customWidth="1"/>
    <col min="6" max="6" width="11.7109375" style="109" customWidth="1"/>
    <col min="7" max="9" width="12.5703125" style="171" customWidth="1"/>
    <col min="10" max="10" width="8.7109375" style="109" customWidth="1"/>
    <col min="11" max="22" width="13.7109375" style="109" customWidth="1"/>
    <col min="23" max="23" width="9.28515625" style="109" customWidth="1"/>
    <col min="24" max="24" width="13.7109375" style="109" customWidth="1"/>
    <col min="25" max="30" width="12.7109375" style="109" customWidth="1"/>
    <col min="31" max="36" width="11.7109375" style="109" customWidth="1"/>
    <col min="37" max="276" width="9.140625" style="109"/>
    <col min="277" max="277" width="47.7109375" style="109" customWidth="1"/>
    <col min="278" max="278" width="15" style="109" customWidth="1"/>
    <col min="279" max="280" width="14.42578125" style="109" customWidth="1"/>
    <col min="281" max="286" width="12.7109375" style="109" customWidth="1"/>
    <col min="287" max="292" width="11.7109375" style="109" customWidth="1"/>
    <col min="293" max="532" width="9.140625" style="109"/>
    <col min="533" max="533" width="47.7109375" style="109" customWidth="1"/>
    <col min="534" max="534" width="15" style="109" customWidth="1"/>
    <col min="535" max="536" width="14.42578125" style="109" customWidth="1"/>
    <col min="537" max="542" width="12.7109375" style="109" customWidth="1"/>
    <col min="543" max="548" width="11.7109375" style="109" customWidth="1"/>
    <col min="549" max="788" width="9.140625" style="109"/>
    <col min="789" max="789" width="47.7109375" style="109" customWidth="1"/>
    <col min="790" max="790" width="15" style="109" customWidth="1"/>
    <col min="791" max="792" width="14.42578125" style="109" customWidth="1"/>
    <col min="793" max="798" width="12.7109375" style="109" customWidth="1"/>
    <col min="799" max="804" width="11.7109375" style="109" customWidth="1"/>
    <col min="805" max="1044" width="9.140625" style="109"/>
    <col min="1045" max="1045" width="47.7109375" style="109" customWidth="1"/>
    <col min="1046" max="1046" width="15" style="109" customWidth="1"/>
    <col min="1047" max="1048" width="14.42578125" style="109" customWidth="1"/>
    <col min="1049" max="1054" width="12.7109375" style="109" customWidth="1"/>
    <col min="1055" max="1060" width="11.7109375" style="109" customWidth="1"/>
    <col min="1061" max="1300" width="9.140625" style="109"/>
    <col min="1301" max="1301" width="47.7109375" style="109" customWidth="1"/>
    <col min="1302" max="1302" width="15" style="109" customWidth="1"/>
    <col min="1303" max="1304" width="14.42578125" style="109" customWidth="1"/>
    <col min="1305" max="1310" width="12.7109375" style="109" customWidth="1"/>
    <col min="1311" max="1316" width="11.7109375" style="109" customWidth="1"/>
    <col min="1317" max="1556" width="9.140625" style="109"/>
    <col min="1557" max="1557" width="47.7109375" style="109" customWidth="1"/>
    <col min="1558" max="1558" width="15" style="109" customWidth="1"/>
    <col min="1559" max="1560" width="14.42578125" style="109" customWidth="1"/>
    <col min="1561" max="1566" width="12.7109375" style="109" customWidth="1"/>
    <col min="1567" max="1572" width="11.7109375" style="109" customWidth="1"/>
    <col min="1573" max="1812" width="9.140625" style="109"/>
    <col min="1813" max="1813" width="47.7109375" style="109" customWidth="1"/>
    <col min="1814" max="1814" width="15" style="109" customWidth="1"/>
    <col min="1815" max="1816" width="14.42578125" style="109" customWidth="1"/>
    <col min="1817" max="1822" width="12.7109375" style="109" customWidth="1"/>
    <col min="1823" max="1828" width="11.7109375" style="109" customWidth="1"/>
    <col min="1829" max="2068" width="9.140625" style="109"/>
    <col min="2069" max="2069" width="47.7109375" style="109" customWidth="1"/>
    <col min="2070" max="2070" width="15" style="109" customWidth="1"/>
    <col min="2071" max="2072" width="14.42578125" style="109" customWidth="1"/>
    <col min="2073" max="2078" width="12.7109375" style="109" customWidth="1"/>
    <col min="2079" max="2084" width="11.7109375" style="109" customWidth="1"/>
    <col min="2085" max="2324" width="9.140625" style="109"/>
    <col min="2325" max="2325" width="47.7109375" style="109" customWidth="1"/>
    <col min="2326" max="2326" width="15" style="109" customWidth="1"/>
    <col min="2327" max="2328" width="14.42578125" style="109" customWidth="1"/>
    <col min="2329" max="2334" width="12.7109375" style="109" customWidth="1"/>
    <col min="2335" max="2340" width="11.7109375" style="109" customWidth="1"/>
    <col min="2341" max="2580" width="9.140625" style="109"/>
    <col min="2581" max="2581" width="47.7109375" style="109" customWidth="1"/>
    <col min="2582" max="2582" width="15" style="109" customWidth="1"/>
    <col min="2583" max="2584" width="14.42578125" style="109" customWidth="1"/>
    <col min="2585" max="2590" width="12.7109375" style="109" customWidth="1"/>
    <col min="2591" max="2596" width="11.7109375" style="109" customWidth="1"/>
    <col min="2597" max="2836" width="9.140625" style="109"/>
    <col min="2837" max="2837" width="47.7109375" style="109" customWidth="1"/>
    <col min="2838" max="2838" width="15" style="109" customWidth="1"/>
    <col min="2839" max="2840" width="14.42578125" style="109" customWidth="1"/>
    <col min="2841" max="2846" width="12.7109375" style="109" customWidth="1"/>
    <col min="2847" max="2852" width="11.7109375" style="109" customWidth="1"/>
    <col min="2853" max="3092" width="9.140625" style="109"/>
    <col min="3093" max="3093" width="47.7109375" style="109" customWidth="1"/>
    <col min="3094" max="3094" width="15" style="109" customWidth="1"/>
    <col min="3095" max="3096" width="14.42578125" style="109" customWidth="1"/>
    <col min="3097" max="3102" width="12.7109375" style="109" customWidth="1"/>
    <col min="3103" max="3108" width="11.7109375" style="109" customWidth="1"/>
    <col min="3109" max="3348" width="9.140625" style="109"/>
    <col min="3349" max="3349" width="47.7109375" style="109" customWidth="1"/>
    <col min="3350" max="3350" width="15" style="109" customWidth="1"/>
    <col min="3351" max="3352" width="14.42578125" style="109" customWidth="1"/>
    <col min="3353" max="3358" width="12.7109375" style="109" customWidth="1"/>
    <col min="3359" max="3364" width="11.7109375" style="109" customWidth="1"/>
    <col min="3365" max="3604" width="9.140625" style="109"/>
    <col min="3605" max="3605" width="47.7109375" style="109" customWidth="1"/>
    <col min="3606" max="3606" width="15" style="109" customWidth="1"/>
    <col min="3607" max="3608" width="14.42578125" style="109" customWidth="1"/>
    <col min="3609" max="3614" width="12.7109375" style="109" customWidth="1"/>
    <col min="3615" max="3620" width="11.7109375" style="109" customWidth="1"/>
    <col min="3621" max="3860" width="9.140625" style="109"/>
    <col min="3861" max="3861" width="47.7109375" style="109" customWidth="1"/>
    <col min="3862" max="3862" width="15" style="109" customWidth="1"/>
    <col min="3863" max="3864" width="14.42578125" style="109" customWidth="1"/>
    <col min="3865" max="3870" width="12.7109375" style="109" customWidth="1"/>
    <col min="3871" max="3876" width="11.7109375" style="109" customWidth="1"/>
    <col min="3877" max="4116" width="9.140625" style="109"/>
    <col min="4117" max="4117" width="47.7109375" style="109" customWidth="1"/>
    <col min="4118" max="4118" width="15" style="109" customWidth="1"/>
    <col min="4119" max="4120" width="14.42578125" style="109" customWidth="1"/>
    <col min="4121" max="4126" width="12.7109375" style="109" customWidth="1"/>
    <col min="4127" max="4132" width="11.7109375" style="109" customWidth="1"/>
    <col min="4133" max="4372" width="9.140625" style="109"/>
    <col min="4373" max="4373" width="47.7109375" style="109" customWidth="1"/>
    <col min="4374" max="4374" width="15" style="109" customWidth="1"/>
    <col min="4375" max="4376" width="14.42578125" style="109" customWidth="1"/>
    <col min="4377" max="4382" width="12.7109375" style="109" customWidth="1"/>
    <col min="4383" max="4388" width="11.7109375" style="109" customWidth="1"/>
    <col min="4389" max="4628" width="9.140625" style="109"/>
    <col min="4629" max="4629" width="47.7109375" style="109" customWidth="1"/>
    <col min="4630" max="4630" width="15" style="109" customWidth="1"/>
    <col min="4631" max="4632" width="14.42578125" style="109" customWidth="1"/>
    <col min="4633" max="4638" width="12.7109375" style="109" customWidth="1"/>
    <col min="4639" max="4644" width="11.7109375" style="109" customWidth="1"/>
    <col min="4645" max="4884" width="9.140625" style="109"/>
    <col min="4885" max="4885" width="47.7109375" style="109" customWidth="1"/>
    <col min="4886" max="4886" width="15" style="109" customWidth="1"/>
    <col min="4887" max="4888" width="14.42578125" style="109" customWidth="1"/>
    <col min="4889" max="4894" width="12.7109375" style="109" customWidth="1"/>
    <col min="4895" max="4900" width="11.7109375" style="109" customWidth="1"/>
    <col min="4901" max="5140" width="9.140625" style="109"/>
    <col min="5141" max="5141" width="47.7109375" style="109" customWidth="1"/>
    <col min="5142" max="5142" width="15" style="109" customWidth="1"/>
    <col min="5143" max="5144" width="14.42578125" style="109" customWidth="1"/>
    <col min="5145" max="5150" width="12.7109375" style="109" customWidth="1"/>
    <col min="5151" max="5156" width="11.7109375" style="109" customWidth="1"/>
    <col min="5157" max="5396" width="9.140625" style="109"/>
    <col min="5397" max="5397" width="47.7109375" style="109" customWidth="1"/>
    <col min="5398" max="5398" width="15" style="109" customWidth="1"/>
    <col min="5399" max="5400" width="14.42578125" style="109" customWidth="1"/>
    <col min="5401" max="5406" width="12.7109375" style="109" customWidth="1"/>
    <col min="5407" max="5412" width="11.7109375" style="109" customWidth="1"/>
    <col min="5413" max="5652" width="9.140625" style="109"/>
    <col min="5653" max="5653" width="47.7109375" style="109" customWidth="1"/>
    <col min="5654" max="5654" width="15" style="109" customWidth="1"/>
    <col min="5655" max="5656" width="14.42578125" style="109" customWidth="1"/>
    <col min="5657" max="5662" width="12.7109375" style="109" customWidth="1"/>
    <col min="5663" max="5668" width="11.7109375" style="109" customWidth="1"/>
    <col min="5669" max="5908" width="9.140625" style="109"/>
    <col min="5909" max="5909" width="47.7109375" style="109" customWidth="1"/>
    <col min="5910" max="5910" width="15" style="109" customWidth="1"/>
    <col min="5911" max="5912" width="14.42578125" style="109" customWidth="1"/>
    <col min="5913" max="5918" width="12.7109375" style="109" customWidth="1"/>
    <col min="5919" max="5924" width="11.7109375" style="109" customWidth="1"/>
    <col min="5925" max="6164" width="9.140625" style="109"/>
    <col min="6165" max="6165" width="47.7109375" style="109" customWidth="1"/>
    <col min="6166" max="6166" width="15" style="109" customWidth="1"/>
    <col min="6167" max="6168" width="14.42578125" style="109" customWidth="1"/>
    <col min="6169" max="6174" width="12.7109375" style="109" customWidth="1"/>
    <col min="6175" max="6180" width="11.7109375" style="109" customWidth="1"/>
    <col min="6181" max="6420" width="9.140625" style="109"/>
    <col min="6421" max="6421" width="47.7109375" style="109" customWidth="1"/>
    <col min="6422" max="6422" width="15" style="109" customWidth="1"/>
    <col min="6423" max="6424" width="14.42578125" style="109" customWidth="1"/>
    <col min="6425" max="6430" width="12.7109375" style="109" customWidth="1"/>
    <col min="6431" max="6436" width="11.7109375" style="109" customWidth="1"/>
    <col min="6437" max="6676" width="9.140625" style="109"/>
    <col min="6677" max="6677" width="47.7109375" style="109" customWidth="1"/>
    <col min="6678" max="6678" width="15" style="109" customWidth="1"/>
    <col min="6679" max="6680" width="14.42578125" style="109" customWidth="1"/>
    <col min="6681" max="6686" width="12.7109375" style="109" customWidth="1"/>
    <col min="6687" max="6692" width="11.7109375" style="109" customWidth="1"/>
    <col min="6693" max="6932" width="9.140625" style="109"/>
    <col min="6933" max="6933" width="47.7109375" style="109" customWidth="1"/>
    <col min="6934" max="6934" width="15" style="109" customWidth="1"/>
    <col min="6935" max="6936" width="14.42578125" style="109" customWidth="1"/>
    <col min="6937" max="6942" width="12.7109375" style="109" customWidth="1"/>
    <col min="6943" max="6948" width="11.7109375" style="109" customWidth="1"/>
    <col min="6949" max="7188" width="9.140625" style="109"/>
    <col min="7189" max="7189" width="47.7109375" style="109" customWidth="1"/>
    <col min="7190" max="7190" width="15" style="109" customWidth="1"/>
    <col min="7191" max="7192" width="14.42578125" style="109" customWidth="1"/>
    <col min="7193" max="7198" width="12.7109375" style="109" customWidth="1"/>
    <col min="7199" max="7204" width="11.7109375" style="109" customWidth="1"/>
    <col min="7205" max="7444" width="9.140625" style="109"/>
    <col min="7445" max="7445" width="47.7109375" style="109" customWidth="1"/>
    <col min="7446" max="7446" width="15" style="109" customWidth="1"/>
    <col min="7447" max="7448" width="14.42578125" style="109" customWidth="1"/>
    <col min="7449" max="7454" width="12.7109375" style="109" customWidth="1"/>
    <col min="7455" max="7460" width="11.7109375" style="109" customWidth="1"/>
    <col min="7461" max="7700" width="9.140625" style="109"/>
    <col min="7701" max="7701" width="47.7109375" style="109" customWidth="1"/>
    <col min="7702" max="7702" width="15" style="109" customWidth="1"/>
    <col min="7703" max="7704" width="14.42578125" style="109" customWidth="1"/>
    <col min="7705" max="7710" width="12.7109375" style="109" customWidth="1"/>
    <col min="7711" max="7716" width="11.7109375" style="109" customWidth="1"/>
    <col min="7717" max="7956" width="9.140625" style="109"/>
    <col min="7957" max="7957" width="47.7109375" style="109" customWidth="1"/>
    <col min="7958" max="7958" width="15" style="109" customWidth="1"/>
    <col min="7959" max="7960" width="14.42578125" style="109" customWidth="1"/>
    <col min="7961" max="7966" width="12.7109375" style="109" customWidth="1"/>
    <col min="7967" max="7972" width="11.7109375" style="109" customWidth="1"/>
    <col min="7973" max="8212" width="9.140625" style="109"/>
    <col min="8213" max="8213" width="47.7109375" style="109" customWidth="1"/>
    <col min="8214" max="8214" width="15" style="109" customWidth="1"/>
    <col min="8215" max="8216" width="14.42578125" style="109" customWidth="1"/>
    <col min="8217" max="8222" width="12.7109375" style="109" customWidth="1"/>
    <col min="8223" max="8228" width="11.7109375" style="109" customWidth="1"/>
    <col min="8229" max="8468" width="9.140625" style="109"/>
    <col min="8469" max="8469" width="47.7109375" style="109" customWidth="1"/>
    <col min="8470" max="8470" width="15" style="109" customWidth="1"/>
    <col min="8471" max="8472" width="14.42578125" style="109" customWidth="1"/>
    <col min="8473" max="8478" width="12.7109375" style="109" customWidth="1"/>
    <col min="8479" max="8484" width="11.7109375" style="109" customWidth="1"/>
    <col min="8485" max="8724" width="9.140625" style="109"/>
    <col min="8725" max="8725" width="47.7109375" style="109" customWidth="1"/>
    <col min="8726" max="8726" width="15" style="109" customWidth="1"/>
    <col min="8727" max="8728" width="14.42578125" style="109" customWidth="1"/>
    <col min="8729" max="8734" width="12.7109375" style="109" customWidth="1"/>
    <col min="8735" max="8740" width="11.7109375" style="109" customWidth="1"/>
    <col min="8741" max="8980" width="9.140625" style="109"/>
    <col min="8981" max="8981" width="47.7109375" style="109" customWidth="1"/>
    <col min="8982" max="8982" width="15" style="109" customWidth="1"/>
    <col min="8983" max="8984" width="14.42578125" style="109" customWidth="1"/>
    <col min="8985" max="8990" width="12.7109375" style="109" customWidth="1"/>
    <col min="8991" max="8996" width="11.7109375" style="109" customWidth="1"/>
    <col min="8997" max="9236" width="9.140625" style="109"/>
    <col min="9237" max="9237" width="47.7109375" style="109" customWidth="1"/>
    <col min="9238" max="9238" width="15" style="109" customWidth="1"/>
    <col min="9239" max="9240" width="14.42578125" style="109" customWidth="1"/>
    <col min="9241" max="9246" width="12.7109375" style="109" customWidth="1"/>
    <col min="9247" max="9252" width="11.7109375" style="109" customWidth="1"/>
    <col min="9253" max="9492" width="9.140625" style="109"/>
    <col min="9493" max="9493" width="47.7109375" style="109" customWidth="1"/>
    <col min="9494" max="9494" width="15" style="109" customWidth="1"/>
    <col min="9495" max="9496" width="14.42578125" style="109" customWidth="1"/>
    <col min="9497" max="9502" width="12.7109375" style="109" customWidth="1"/>
    <col min="9503" max="9508" width="11.7109375" style="109" customWidth="1"/>
    <col min="9509" max="9748" width="9.140625" style="109"/>
    <col min="9749" max="9749" width="47.7109375" style="109" customWidth="1"/>
    <col min="9750" max="9750" width="15" style="109" customWidth="1"/>
    <col min="9751" max="9752" width="14.42578125" style="109" customWidth="1"/>
    <col min="9753" max="9758" width="12.7109375" style="109" customWidth="1"/>
    <col min="9759" max="9764" width="11.7109375" style="109" customWidth="1"/>
    <col min="9765" max="10004" width="9.140625" style="109"/>
    <col min="10005" max="10005" width="47.7109375" style="109" customWidth="1"/>
    <col min="10006" max="10006" width="15" style="109" customWidth="1"/>
    <col min="10007" max="10008" width="14.42578125" style="109" customWidth="1"/>
    <col min="10009" max="10014" width="12.7109375" style="109" customWidth="1"/>
    <col min="10015" max="10020" width="11.7109375" style="109" customWidth="1"/>
    <col min="10021" max="10260" width="9.140625" style="109"/>
    <col min="10261" max="10261" width="47.7109375" style="109" customWidth="1"/>
    <col min="10262" max="10262" width="15" style="109" customWidth="1"/>
    <col min="10263" max="10264" width="14.42578125" style="109" customWidth="1"/>
    <col min="10265" max="10270" width="12.7109375" style="109" customWidth="1"/>
    <col min="10271" max="10276" width="11.7109375" style="109" customWidth="1"/>
    <col min="10277" max="10516" width="9.140625" style="109"/>
    <col min="10517" max="10517" width="47.7109375" style="109" customWidth="1"/>
    <col min="10518" max="10518" width="15" style="109" customWidth="1"/>
    <col min="10519" max="10520" width="14.42578125" style="109" customWidth="1"/>
    <col min="10521" max="10526" width="12.7109375" style="109" customWidth="1"/>
    <col min="10527" max="10532" width="11.7109375" style="109" customWidth="1"/>
    <col min="10533" max="10772" width="9.140625" style="109"/>
    <col min="10773" max="10773" width="47.7109375" style="109" customWidth="1"/>
    <col min="10774" max="10774" width="15" style="109" customWidth="1"/>
    <col min="10775" max="10776" width="14.42578125" style="109" customWidth="1"/>
    <col min="10777" max="10782" width="12.7109375" style="109" customWidth="1"/>
    <col min="10783" max="10788" width="11.7109375" style="109" customWidth="1"/>
    <col min="10789" max="11028" width="9.140625" style="109"/>
    <col min="11029" max="11029" width="47.7109375" style="109" customWidth="1"/>
    <col min="11030" max="11030" width="15" style="109" customWidth="1"/>
    <col min="11031" max="11032" width="14.42578125" style="109" customWidth="1"/>
    <col min="11033" max="11038" width="12.7109375" style="109" customWidth="1"/>
    <col min="11039" max="11044" width="11.7109375" style="109" customWidth="1"/>
    <col min="11045" max="11284" width="9.140625" style="109"/>
    <col min="11285" max="11285" width="47.7109375" style="109" customWidth="1"/>
    <col min="11286" max="11286" width="15" style="109" customWidth="1"/>
    <col min="11287" max="11288" width="14.42578125" style="109" customWidth="1"/>
    <col min="11289" max="11294" width="12.7109375" style="109" customWidth="1"/>
    <col min="11295" max="11300" width="11.7109375" style="109" customWidth="1"/>
    <col min="11301" max="11540" width="9.140625" style="109"/>
    <col min="11541" max="11541" width="47.7109375" style="109" customWidth="1"/>
    <col min="11542" max="11542" width="15" style="109" customWidth="1"/>
    <col min="11543" max="11544" width="14.42578125" style="109" customWidth="1"/>
    <col min="11545" max="11550" width="12.7109375" style="109" customWidth="1"/>
    <col min="11551" max="11556" width="11.7109375" style="109" customWidth="1"/>
    <col min="11557" max="11796" width="9.140625" style="109"/>
    <col min="11797" max="11797" width="47.7109375" style="109" customWidth="1"/>
    <col min="11798" max="11798" width="15" style="109" customWidth="1"/>
    <col min="11799" max="11800" width="14.42578125" style="109" customWidth="1"/>
    <col min="11801" max="11806" width="12.7109375" style="109" customWidth="1"/>
    <col min="11807" max="11812" width="11.7109375" style="109" customWidth="1"/>
    <col min="11813" max="12052" width="9.140625" style="109"/>
    <col min="12053" max="12053" width="47.7109375" style="109" customWidth="1"/>
    <col min="12054" max="12054" width="15" style="109" customWidth="1"/>
    <col min="12055" max="12056" width="14.42578125" style="109" customWidth="1"/>
    <col min="12057" max="12062" width="12.7109375" style="109" customWidth="1"/>
    <col min="12063" max="12068" width="11.7109375" style="109" customWidth="1"/>
    <col min="12069" max="12308" width="9.140625" style="109"/>
    <col min="12309" max="12309" width="47.7109375" style="109" customWidth="1"/>
    <col min="12310" max="12310" width="15" style="109" customWidth="1"/>
    <col min="12311" max="12312" width="14.42578125" style="109" customWidth="1"/>
    <col min="12313" max="12318" width="12.7109375" style="109" customWidth="1"/>
    <col min="12319" max="12324" width="11.7109375" style="109" customWidth="1"/>
    <col min="12325" max="12564" width="9.140625" style="109"/>
    <col min="12565" max="12565" width="47.7109375" style="109" customWidth="1"/>
    <col min="12566" max="12566" width="15" style="109" customWidth="1"/>
    <col min="12567" max="12568" width="14.42578125" style="109" customWidth="1"/>
    <col min="12569" max="12574" width="12.7109375" style="109" customWidth="1"/>
    <col min="12575" max="12580" width="11.7109375" style="109" customWidth="1"/>
    <col min="12581" max="12820" width="9.140625" style="109"/>
    <col min="12821" max="12821" width="47.7109375" style="109" customWidth="1"/>
    <col min="12822" max="12822" width="15" style="109" customWidth="1"/>
    <col min="12823" max="12824" width="14.42578125" style="109" customWidth="1"/>
    <col min="12825" max="12830" width="12.7109375" style="109" customWidth="1"/>
    <col min="12831" max="12836" width="11.7109375" style="109" customWidth="1"/>
    <col min="12837" max="13076" width="9.140625" style="109"/>
    <col min="13077" max="13077" width="47.7109375" style="109" customWidth="1"/>
    <col min="13078" max="13078" width="15" style="109" customWidth="1"/>
    <col min="13079" max="13080" width="14.42578125" style="109" customWidth="1"/>
    <col min="13081" max="13086" width="12.7109375" style="109" customWidth="1"/>
    <col min="13087" max="13092" width="11.7109375" style="109" customWidth="1"/>
    <col min="13093" max="13332" width="9.140625" style="109"/>
    <col min="13333" max="13333" width="47.7109375" style="109" customWidth="1"/>
    <col min="13334" max="13334" width="15" style="109" customWidth="1"/>
    <col min="13335" max="13336" width="14.42578125" style="109" customWidth="1"/>
    <col min="13337" max="13342" width="12.7109375" style="109" customWidth="1"/>
    <col min="13343" max="13348" width="11.7109375" style="109" customWidth="1"/>
    <col min="13349" max="13588" width="9.140625" style="109"/>
    <col min="13589" max="13589" width="47.7109375" style="109" customWidth="1"/>
    <col min="13590" max="13590" width="15" style="109" customWidth="1"/>
    <col min="13591" max="13592" width="14.42578125" style="109" customWidth="1"/>
    <col min="13593" max="13598" width="12.7109375" style="109" customWidth="1"/>
    <col min="13599" max="13604" width="11.7109375" style="109" customWidth="1"/>
    <col min="13605" max="13844" width="9.140625" style="109"/>
    <col min="13845" max="13845" width="47.7109375" style="109" customWidth="1"/>
    <col min="13846" max="13846" width="15" style="109" customWidth="1"/>
    <col min="13847" max="13848" width="14.42578125" style="109" customWidth="1"/>
    <col min="13849" max="13854" width="12.7109375" style="109" customWidth="1"/>
    <col min="13855" max="13860" width="11.7109375" style="109" customWidth="1"/>
    <col min="13861" max="14100" width="9.140625" style="109"/>
    <col min="14101" max="14101" width="47.7109375" style="109" customWidth="1"/>
    <col min="14102" max="14102" width="15" style="109" customWidth="1"/>
    <col min="14103" max="14104" width="14.42578125" style="109" customWidth="1"/>
    <col min="14105" max="14110" width="12.7109375" style="109" customWidth="1"/>
    <col min="14111" max="14116" width="11.7109375" style="109" customWidth="1"/>
    <col min="14117" max="14356" width="9.140625" style="109"/>
    <col min="14357" max="14357" width="47.7109375" style="109" customWidth="1"/>
    <col min="14358" max="14358" width="15" style="109" customWidth="1"/>
    <col min="14359" max="14360" width="14.42578125" style="109" customWidth="1"/>
    <col min="14361" max="14366" width="12.7109375" style="109" customWidth="1"/>
    <col min="14367" max="14372" width="11.7109375" style="109" customWidth="1"/>
    <col min="14373" max="14612" width="9.140625" style="109"/>
    <col min="14613" max="14613" width="47.7109375" style="109" customWidth="1"/>
    <col min="14614" max="14614" width="15" style="109" customWidth="1"/>
    <col min="14615" max="14616" width="14.42578125" style="109" customWidth="1"/>
    <col min="14617" max="14622" width="12.7109375" style="109" customWidth="1"/>
    <col min="14623" max="14628" width="11.7109375" style="109" customWidth="1"/>
    <col min="14629" max="14868" width="9.140625" style="109"/>
    <col min="14869" max="14869" width="47.7109375" style="109" customWidth="1"/>
    <col min="14870" max="14870" width="15" style="109" customWidth="1"/>
    <col min="14871" max="14872" width="14.42578125" style="109" customWidth="1"/>
    <col min="14873" max="14878" width="12.7109375" style="109" customWidth="1"/>
    <col min="14879" max="14884" width="11.7109375" style="109" customWidth="1"/>
    <col min="14885" max="15124" width="9.140625" style="109"/>
    <col min="15125" max="15125" width="47.7109375" style="109" customWidth="1"/>
    <col min="15126" max="15126" width="15" style="109" customWidth="1"/>
    <col min="15127" max="15128" width="14.42578125" style="109" customWidth="1"/>
    <col min="15129" max="15134" width="12.7109375" style="109" customWidth="1"/>
    <col min="15135" max="15140" width="11.7109375" style="109" customWidth="1"/>
    <col min="15141" max="15380" width="9.140625" style="109"/>
    <col min="15381" max="15381" width="47.7109375" style="109" customWidth="1"/>
    <col min="15382" max="15382" width="15" style="109" customWidth="1"/>
    <col min="15383" max="15384" width="14.42578125" style="109" customWidth="1"/>
    <col min="15385" max="15390" width="12.7109375" style="109" customWidth="1"/>
    <col min="15391" max="15396" width="11.7109375" style="109" customWidth="1"/>
    <col min="15397" max="15636" width="9.140625" style="109"/>
    <col min="15637" max="15637" width="47.7109375" style="109" customWidth="1"/>
    <col min="15638" max="15638" width="15" style="109" customWidth="1"/>
    <col min="15639" max="15640" width="14.42578125" style="109" customWidth="1"/>
    <col min="15641" max="15646" width="12.7109375" style="109" customWidth="1"/>
    <col min="15647" max="15652" width="11.7109375" style="109" customWidth="1"/>
    <col min="15653" max="15892" width="9.140625" style="109"/>
    <col min="15893" max="15893" width="47.7109375" style="109" customWidth="1"/>
    <col min="15894" max="15894" width="15" style="109" customWidth="1"/>
    <col min="15895" max="15896" width="14.42578125" style="109" customWidth="1"/>
    <col min="15897" max="15902" width="12.7109375" style="109" customWidth="1"/>
    <col min="15903" max="15908" width="11.7109375" style="109" customWidth="1"/>
    <col min="15909" max="16148" width="9.140625" style="109"/>
    <col min="16149" max="16149" width="47.7109375" style="109" customWidth="1"/>
    <col min="16150" max="16150" width="15" style="109" customWidth="1"/>
    <col min="16151" max="16152" width="14.42578125" style="109" customWidth="1"/>
    <col min="16153" max="16158" width="12.7109375" style="109" customWidth="1"/>
    <col min="16159" max="16164" width="11.7109375" style="109" customWidth="1"/>
    <col min="16165" max="16384" width="9.140625" style="109"/>
  </cols>
  <sheetData>
    <row r="1" spans="1:24" s="107" customFormat="1" ht="93.75" customHeight="1" x14ac:dyDescent="0.2">
      <c r="A1" s="104"/>
      <c r="B1" s="162"/>
      <c r="C1" s="170"/>
      <c r="D1" s="170"/>
      <c r="E1" s="170"/>
      <c r="F1" s="162"/>
      <c r="G1" s="170"/>
      <c r="H1" s="170"/>
      <c r="I1" s="170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</row>
    <row r="2" spans="1:24" ht="9.75" customHeight="1" x14ac:dyDescent="0.2">
      <c r="A2" s="108"/>
    </row>
    <row r="3" spans="1:24" s="111" customFormat="1" ht="80.099999999999994" customHeight="1" x14ac:dyDescent="0.2">
      <c r="A3" s="172" t="s">
        <v>770</v>
      </c>
      <c r="B3" s="172"/>
      <c r="C3" s="172"/>
      <c r="D3" s="172"/>
      <c r="E3" s="172"/>
      <c r="F3" s="172"/>
      <c r="G3" s="172"/>
      <c r="H3" s="172"/>
      <c r="I3" s="172"/>
      <c r="J3" s="172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73"/>
      <c r="X3" s="173"/>
    </row>
    <row r="4" spans="1:24" ht="15" customHeight="1" x14ac:dyDescent="0.2">
      <c r="A4" s="163"/>
      <c r="C4" s="174"/>
      <c r="D4" s="174"/>
      <c r="E4" s="174"/>
      <c r="G4" s="174"/>
      <c r="H4" s="174"/>
      <c r="I4" s="150" t="s">
        <v>1</v>
      </c>
      <c r="J4" s="150"/>
      <c r="K4" s="163"/>
      <c r="M4" s="163"/>
      <c r="N4" s="163"/>
    </row>
    <row r="5" spans="1:24" ht="15" customHeight="1" x14ac:dyDescent="0.2">
      <c r="A5" s="175" t="s">
        <v>2</v>
      </c>
      <c r="B5" s="176" t="s">
        <v>760</v>
      </c>
      <c r="C5" s="177" t="s">
        <v>771</v>
      </c>
      <c r="D5" s="178"/>
      <c r="E5" s="179"/>
      <c r="F5" s="175" t="s">
        <v>772</v>
      </c>
      <c r="G5" s="180" t="s">
        <v>771</v>
      </c>
      <c r="H5" s="181"/>
      <c r="I5" s="182"/>
      <c r="J5" s="175" t="s">
        <v>773</v>
      </c>
      <c r="K5" s="163"/>
      <c r="M5" s="163"/>
      <c r="N5" s="163"/>
    </row>
    <row r="6" spans="1:24" s="184" customFormat="1" ht="73.5" customHeight="1" x14ac:dyDescent="0.2">
      <c r="A6" s="175"/>
      <c r="B6" s="176"/>
      <c r="C6" s="183" t="s">
        <v>774</v>
      </c>
      <c r="D6" s="183" t="s">
        <v>775</v>
      </c>
      <c r="E6" s="183" t="s">
        <v>776</v>
      </c>
      <c r="F6" s="175"/>
      <c r="G6" s="183" t="s">
        <v>774</v>
      </c>
      <c r="H6" s="183" t="s">
        <v>775</v>
      </c>
      <c r="I6" s="183" t="s">
        <v>776</v>
      </c>
      <c r="J6" s="175"/>
    </row>
    <row r="7" spans="1:24" ht="19.899999999999999" customHeight="1" x14ac:dyDescent="0.2">
      <c r="A7" s="185" t="s">
        <v>745</v>
      </c>
      <c r="B7" s="186">
        <v>535</v>
      </c>
      <c r="C7" s="186">
        <v>35</v>
      </c>
      <c r="D7" s="186">
        <v>500</v>
      </c>
      <c r="E7" s="186"/>
      <c r="F7" s="186">
        <f t="shared" ref="F7:F13" si="0">SUM(G7:I7)</f>
        <v>0</v>
      </c>
      <c r="G7" s="186">
        <v>0</v>
      </c>
      <c r="H7" s="186"/>
      <c r="I7" s="186"/>
      <c r="J7" s="187">
        <f t="shared" ref="J7:J14" si="1">F7/B7</f>
        <v>0</v>
      </c>
    </row>
    <row r="8" spans="1:24" ht="24.95" customHeight="1" x14ac:dyDescent="0.2">
      <c r="A8" s="185" t="s">
        <v>763</v>
      </c>
      <c r="B8" s="186">
        <v>150</v>
      </c>
      <c r="C8" s="186">
        <v>150</v>
      </c>
      <c r="D8" s="186"/>
      <c r="E8" s="186"/>
      <c r="F8" s="186">
        <f t="shared" si="0"/>
        <v>150</v>
      </c>
      <c r="G8" s="186">
        <v>150</v>
      </c>
      <c r="H8" s="186"/>
      <c r="I8" s="186"/>
      <c r="J8" s="187">
        <f t="shared" si="1"/>
        <v>1</v>
      </c>
    </row>
    <row r="9" spans="1:24" ht="24.95" customHeight="1" x14ac:dyDescent="0.2">
      <c r="A9" s="185" t="s">
        <v>764</v>
      </c>
      <c r="B9" s="186">
        <v>720</v>
      </c>
      <c r="C9" s="186">
        <v>20</v>
      </c>
      <c r="D9" s="186"/>
      <c r="E9" s="186">
        <v>700</v>
      </c>
      <c r="F9" s="186">
        <f t="shared" si="0"/>
        <v>0</v>
      </c>
      <c r="G9" s="186">
        <v>0</v>
      </c>
      <c r="H9" s="186"/>
      <c r="I9" s="186">
        <v>0</v>
      </c>
      <c r="J9" s="187">
        <f t="shared" si="1"/>
        <v>0</v>
      </c>
    </row>
    <row r="10" spans="1:24" ht="24.95" customHeight="1" x14ac:dyDescent="0.2">
      <c r="A10" s="185" t="s">
        <v>750</v>
      </c>
      <c r="B10" s="186">
        <v>1200</v>
      </c>
      <c r="C10" s="186">
        <v>125</v>
      </c>
      <c r="D10" s="186">
        <v>375</v>
      </c>
      <c r="E10" s="186">
        <v>700</v>
      </c>
      <c r="F10" s="186">
        <f t="shared" si="0"/>
        <v>500</v>
      </c>
      <c r="G10" s="186">
        <v>125</v>
      </c>
      <c r="H10" s="186">
        <v>375</v>
      </c>
      <c r="I10" s="186">
        <v>0</v>
      </c>
      <c r="J10" s="187">
        <f t="shared" si="1"/>
        <v>0.41666666666666669</v>
      </c>
    </row>
    <row r="11" spans="1:24" ht="24.95" customHeight="1" x14ac:dyDescent="0.2">
      <c r="A11" s="185" t="s">
        <v>751</v>
      </c>
      <c r="B11" s="186">
        <v>165</v>
      </c>
      <c r="C11" s="186">
        <v>165</v>
      </c>
      <c r="D11" s="186"/>
      <c r="E11" s="186"/>
      <c r="F11" s="186">
        <f t="shared" si="0"/>
        <v>100</v>
      </c>
      <c r="G11" s="186">
        <v>100</v>
      </c>
      <c r="H11" s="186"/>
      <c r="I11" s="186"/>
      <c r="J11" s="187">
        <f t="shared" si="1"/>
        <v>0.60606060606060608</v>
      </c>
    </row>
    <row r="12" spans="1:24" ht="24.95" customHeight="1" x14ac:dyDescent="0.2">
      <c r="A12" s="185" t="s">
        <v>765</v>
      </c>
      <c r="B12" s="186">
        <v>45</v>
      </c>
      <c r="C12" s="186">
        <v>45</v>
      </c>
      <c r="D12" s="186"/>
      <c r="E12" s="186"/>
      <c r="F12" s="186">
        <f t="shared" si="0"/>
        <v>0</v>
      </c>
      <c r="G12" s="186">
        <v>0</v>
      </c>
      <c r="H12" s="186"/>
      <c r="I12" s="186"/>
      <c r="J12" s="187">
        <f t="shared" si="1"/>
        <v>0</v>
      </c>
    </row>
    <row r="13" spans="1:24" ht="24.95" customHeight="1" x14ac:dyDescent="0.2">
      <c r="A13" s="185" t="s">
        <v>752</v>
      </c>
      <c r="B13" s="186">
        <v>1580</v>
      </c>
      <c r="C13" s="186">
        <v>55</v>
      </c>
      <c r="D13" s="186">
        <v>125</v>
      </c>
      <c r="E13" s="186">
        <v>1400</v>
      </c>
      <c r="F13" s="186">
        <f t="shared" si="0"/>
        <v>0</v>
      </c>
      <c r="G13" s="186">
        <v>0</v>
      </c>
      <c r="H13" s="186"/>
      <c r="I13" s="186">
        <v>0</v>
      </c>
      <c r="J13" s="187">
        <f t="shared" si="1"/>
        <v>0</v>
      </c>
    </row>
    <row r="14" spans="1:24" ht="24.95" customHeight="1" x14ac:dyDescent="0.2">
      <c r="A14" s="188" t="s">
        <v>579</v>
      </c>
      <c r="B14" s="189">
        <v>4395</v>
      </c>
      <c r="C14" s="189">
        <v>595</v>
      </c>
      <c r="D14" s="189">
        <v>1000</v>
      </c>
      <c r="E14" s="189">
        <v>2800</v>
      </c>
      <c r="F14" s="189">
        <f>SUM(F7:F13)</f>
        <v>750</v>
      </c>
      <c r="G14" s="189">
        <f>SUM(G7:G13)</f>
        <v>375</v>
      </c>
      <c r="H14" s="189">
        <f>SUM(H7:H13)</f>
        <v>375</v>
      </c>
      <c r="I14" s="189">
        <f>SUM(I7:I13)</f>
        <v>0</v>
      </c>
      <c r="J14" s="190">
        <f t="shared" si="1"/>
        <v>0.17064846416382254</v>
      </c>
    </row>
    <row r="15" spans="1:24" ht="24.95" customHeight="1" x14ac:dyDescent="0.2"/>
    <row r="16" spans="1:24" ht="24.95" customHeight="1" x14ac:dyDescent="0.2"/>
    <row r="17" ht="24.95" customHeight="1" x14ac:dyDescent="0.2"/>
    <row r="18" ht="24.95" customHeight="1" x14ac:dyDescent="0.2"/>
    <row r="19" ht="24.95" customHeight="1" x14ac:dyDescent="0.2"/>
    <row r="20" ht="24.95" customHeight="1" x14ac:dyDescent="0.2"/>
    <row r="21" ht="24.95" customHeight="1" x14ac:dyDescent="0.2"/>
    <row r="22" ht="24.95" customHeight="1" x14ac:dyDescent="0.2"/>
    <row r="23" ht="24.95" customHeight="1" x14ac:dyDescent="0.2"/>
    <row r="24" ht="24.95" customHeight="1" x14ac:dyDescent="0.2"/>
    <row r="25" ht="24.95" customHeight="1" x14ac:dyDescent="0.2"/>
    <row r="26" ht="24.95" customHeight="1" x14ac:dyDescent="0.2"/>
    <row r="27" ht="24.95" customHeight="1" x14ac:dyDescent="0.2"/>
    <row r="28" ht="24.95" customHeight="1" x14ac:dyDescent="0.2"/>
    <row r="29" ht="24.95" customHeight="1" x14ac:dyDescent="0.2"/>
    <row r="30" ht="24.95" customHeight="1" x14ac:dyDescent="0.2"/>
    <row r="31" ht="24.95" customHeight="1" x14ac:dyDescent="0.2"/>
    <row r="32" ht="24.95" customHeight="1" x14ac:dyDescent="0.2"/>
    <row r="33" ht="24.95" customHeight="1" x14ac:dyDescent="0.2"/>
    <row r="34" ht="24.95" customHeight="1" x14ac:dyDescent="0.2"/>
    <row r="35" ht="24.95" customHeight="1" x14ac:dyDescent="0.2"/>
    <row r="36" ht="24.95" customHeight="1" x14ac:dyDescent="0.2"/>
    <row r="37" ht="24.95" customHeight="1" x14ac:dyDescent="0.2"/>
    <row r="38" ht="24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  <row r="43" ht="24.95" customHeight="1" x14ac:dyDescent="0.2"/>
    <row r="44" ht="24.95" customHeight="1" x14ac:dyDescent="0.2"/>
    <row r="45" ht="24.95" customHeight="1" x14ac:dyDescent="0.2"/>
    <row r="46" ht="24.95" customHeight="1" x14ac:dyDescent="0.2"/>
    <row r="47" ht="24.95" customHeight="1" x14ac:dyDescent="0.2"/>
    <row r="48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</sheetData>
  <mergeCells count="8">
    <mergeCell ref="A3:J3"/>
    <mergeCell ref="I4:J4"/>
    <mergeCell ref="A5:A6"/>
    <mergeCell ref="B5:B6"/>
    <mergeCell ref="C5:E5"/>
    <mergeCell ref="F5:F6"/>
    <mergeCell ref="G5:I5"/>
    <mergeCell ref="J5:J6"/>
  </mergeCells>
  <printOptions horizontalCentered="1"/>
  <pageMargins left="0.78740157480314965" right="0.39370078740157483" top="0.39370078740157483" bottom="0.39370078740157483" header="0" footer="0.19685039370078741"/>
  <pageSetup paperSize="9" scale="69" orientation="portrait" r:id="rId1"/>
  <headerFooter alignWithMargins="0">
    <oddFooter>&amp;C&amp;"Times New Roman,обычный"&amp;7Страница 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A3827-740B-4154-A62E-0E35358DC5EA}">
  <sheetPr>
    <tabColor theme="0"/>
    <outlinePr summaryBelow="0"/>
  </sheetPr>
  <dimension ref="A1:R72"/>
  <sheetViews>
    <sheetView showGridLines="0" view="pageBreakPreview" zoomScale="120" zoomScaleNormal="120" zoomScaleSheetLayoutView="120" workbookViewId="0">
      <selection activeCell="B26" sqref="B26"/>
    </sheetView>
  </sheetViews>
  <sheetFormatPr defaultRowHeight="12.75" customHeight="1" x14ac:dyDescent="0.2"/>
  <cols>
    <col min="1" max="1" width="40.7109375" style="109" customWidth="1"/>
    <col min="2" max="3" width="15.7109375" style="109" customWidth="1"/>
    <col min="4" max="4" width="10.7109375" style="109" customWidth="1"/>
    <col min="5" max="5" width="23.28515625" style="109" customWidth="1"/>
    <col min="6" max="16" width="13.7109375" style="109" customWidth="1"/>
    <col min="17" max="17" width="9.28515625" style="109" customWidth="1"/>
    <col min="18" max="18" width="13.7109375" style="109" customWidth="1"/>
    <col min="19" max="24" width="12.7109375" style="109" customWidth="1"/>
    <col min="25" max="30" width="11.7109375" style="109" customWidth="1"/>
    <col min="31" max="270" width="9.140625" style="109"/>
    <col min="271" max="271" width="47.7109375" style="109" customWidth="1"/>
    <col min="272" max="272" width="15" style="109" customWidth="1"/>
    <col min="273" max="274" width="14.42578125" style="109" customWidth="1"/>
    <col min="275" max="280" width="12.7109375" style="109" customWidth="1"/>
    <col min="281" max="286" width="11.7109375" style="109" customWidth="1"/>
    <col min="287" max="526" width="9.140625" style="109"/>
    <col min="527" max="527" width="47.7109375" style="109" customWidth="1"/>
    <col min="528" max="528" width="15" style="109" customWidth="1"/>
    <col min="529" max="530" width="14.42578125" style="109" customWidth="1"/>
    <col min="531" max="536" width="12.7109375" style="109" customWidth="1"/>
    <col min="537" max="542" width="11.7109375" style="109" customWidth="1"/>
    <col min="543" max="782" width="9.140625" style="109"/>
    <col min="783" max="783" width="47.7109375" style="109" customWidth="1"/>
    <col min="784" max="784" width="15" style="109" customWidth="1"/>
    <col min="785" max="786" width="14.42578125" style="109" customWidth="1"/>
    <col min="787" max="792" width="12.7109375" style="109" customWidth="1"/>
    <col min="793" max="798" width="11.7109375" style="109" customWidth="1"/>
    <col min="799" max="1038" width="9.140625" style="109"/>
    <col min="1039" max="1039" width="47.7109375" style="109" customWidth="1"/>
    <col min="1040" max="1040" width="15" style="109" customWidth="1"/>
    <col min="1041" max="1042" width="14.42578125" style="109" customWidth="1"/>
    <col min="1043" max="1048" width="12.7109375" style="109" customWidth="1"/>
    <col min="1049" max="1054" width="11.7109375" style="109" customWidth="1"/>
    <col min="1055" max="1294" width="9.140625" style="109"/>
    <col min="1295" max="1295" width="47.7109375" style="109" customWidth="1"/>
    <col min="1296" max="1296" width="15" style="109" customWidth="1"/>
    <col min="1297" max="1298" width="14.42578125" style="109" customWidth="1"/>
    <col min="1299" max="1304" width="12.7109375" style="109" customWidth="1"/>
    <col min="1305" max="1310" width="11.7109375" style="109" customWidth="1"/>
    <col min="1311" max="1550" width="9.140625" style="109"/>
    <col min="1551" max="1551" width="47.7109375" style="109" customWidth="1"/>
    <col min="1552" max="1552" width="15" style="109" customWidth="1"/>
    <col min="1553" max="1554" width="14.42578125" style="109" customWidth="1"/>
    <col min="1555" max="1560" width="12.7109375" style="109" customWidth="1"/>
    <col min="1561" max="1566" width="11.7109375" style="109" customWidth="1"/>
    <col min="1567" max="1806" width="9.140625" style="109"/>
    <col min="1807" max="1807" width="47.7109375" style="109" customWidth="1"/>
    <col min="1808" max="1808" width="15" style="109" customWidth="1"/>
    <col min="1809" max="1810" width="14.42578125" style="109" customWidth="1"/>
    <col min="1811" max="1816" width="12.7109375" style="109" customWidth="1"/>
    <col min="1817" max="1822" width="11.7109375" style="109" customWidth="1"/>
    <col min="1823" max="2062" width="9.140625" style="109"/>
    <col min="2063" max="2063" width="47.7109375" style="109" customWidth="1"/>
    <col min="2064" max="2064" width="15" style="109" customWidth="1"/>
    <col min="2065" max="2066" width="14.42578125" style="109" customWidth="1"/>
    <col min="2067" max="2072" width="12.7109375" style="109" customWidth="1"/>
    <col min="2073" max="2078" width="11.7109375" style="109" customWidth="1"/>
    <col min="2079" max="2318" width="9.140625" style="109"/>
    <col min="2319" max="2319" width="47.7109375" style="109" customWidth="1"/>
    <col min="2320" max="2320" width="15" style="109" customWidth="1"/>
    <col min="2321" max="2322" width="14.42578125" style="109" customWidth="1"/>
    <col min="2323" max="2328" width="12.7109375" style="109" customWidth="1"/>
    <col min="2329" max="2334" width="11.7109375" style="109" customWidth="1"/>
    <col min="2335" max="2574" width="9.140625" style="109"/>
    <col min="2575" max="2575" width="47.7109375" style="109" customWidth="1"/>
    <col min="2576" max="2576" width="15" style="109" customWidth="1"/>
    <col min="2577" max="2578" width="14.42578125" style="109" customWidth="1"/>
    <col min="2579" max="2584" width="12.7109375" style="109" customWidth="1"/>
    <col min="2585" max="2590" width="11.7109375" style="109" customWidth="1"/>
    <col min="2591" max="2830" width="9.140625" style="109"/>
    <col min="2831" max="2831" width="47.7109375" style="109" customWidth="1"/>
    <col min="2832" max="2832" width="15" style="109" customWidth="1"/>
    <col min="2833" max="2834" width="14.42578125" style="109" customWidth="1"/>
    <col min="2835" max="2840" width="12.7109375" style="109" customWidth="1"/>
    <col min="2841" max="2846" width="11.7109375" style="109" customWidth="1"/>
    <col min="2847" max="3086" width="9.140625" style="109"/>
    <col min="3087" max="3087" width="47.7109375" style="109" customWidth="1"/>
    <col min="3088" max="3088" width="15" style="109" customWidth="1"/>
    <col min="3089" max="3090" width="14.42578125" style="109" customWidth="1"/>
    <col min="3091" max="3096" width="12.7109375" style="109" customWidth="1"/>
    <col min="3097" max="3102" width="11.7109375" style="109" customWidth="1"/>
    <col min="3103" max="3342" width="9.140625" style="109"/>
    <col min="3343" max="3343" width="47.7109375" style="109" customWidth="1"/>
    <col min="3344" max="3344" width="15" style="109" customWidth="1"/>
    <col min="3345" max="3346" width="14.42578125" style="109" customWidth="1"/>
    <col min="3347" max="3352" width="12.7109375" style="109" customWidth="1"/>
    <col min="3353" max="3358" width="11.7109375" style="109" customWidth="1"/>
    <col min="3359" max="3598" width="9.140625" style="109"/>
    <col min="3599" max="3599" width="47.7109375" style="109" customWidth="1"/>
    <col min="3600" max="3600" width="15" style="109" customWidth="1"/>
    <col min="3601" max="3602" width="14.42578125" style="109" customWidth="1"/>
    <col min="3603" max="3608" width="12.7109375" style="109" customWidth="1"/>
    <col min="3609" max="3614" width="11.7109375" style="109" customWidth="1"/>
    <col min="3615" max="3854" width="9.140625" style="109"/>
    <col min="3855" max="3855" width="47.7109375" style="109" customWidth="1"/>
    <col min="3856" max="3856" width="15" style="109" customWidth="1"/>
    <col min="3857" max="3858" width="14.42578125" style="109" customWidth="1"/>
    <col min="3859" max="3864" width="12.7109375" style="109" customWidth="1"/>
    <col min="3865" max="3870" width="11.7109375" style="109" customWidth="1"/>
    <col min="3871" max="4110" width="9.140625" style="109"/>
    <col min="4111" max="4111" width="47.7109375" style="109" customWidth="1"/>
    <col min="4112" max="4112" width="15" style="109" customWidth="1"/>
    <col min="4113" max="4114" width="14.42578125" style="109" customWidth="1"/>
    <col min="4115" max="4120" width="12.7109375" style="109" customWidth="1"/>
    <col min="4121" max="4126" width="11.7109375" style="109" customWidth="1"/>
    <col min="4127" max="4366" width="9.140625" style="109"/>
    <col min="4367" max="4367" width="47.7109375" style="109" customWidth="1"/>
    <col min="4368" max="4368" width="15" style="109" customWidth="1"/>
    <col min="4369" max="4370" width="14.42578125" style="109" customWidth="1"/>
    <col min="4371" max="4376" width="12.7109375" style="109" customWidth="1"/>
    <col min="4377" max="4382" width="11.7109375" style="109" customWidth="1"/>
    <col min="4383" max="4622" width="9.140625" style="109"/>
    <col min="4623" max="4623" width="47.7109375" style="109" customWidth="1"/>
    <col min="4624" max="4624" width="15" style="109" customWidth="1"/>
    <col min="4625" max="4626" width="14.42578125" style="109" customWidth="1"/>
    <col min="4627" max="4632" width="12.7109375" style="109" customWidth="1"/>
    <col min="4633" max="4638" width="11.7109375" style="109" customWidth="1"/>
    <col min="4639" max="4878" width="9.140625" style="109"/>
    <col min="4879" max="4879" width="47.7109375" style="109" customWidth="1"/>
    <col min="4880" max="4880" width="15" style="109" customWidth="1"/>
    <col min="4881" max="4882" width="14.42578125" style="109" customWidth="1"/>
    <col min="4883" max="4888" width="12.7109375" style="109" customWidth="1"/>
    <col min="4889" max="4894" width="11.7109375" style="109" customWidth="1"/>
    <col min="4895" max="5134" width="9.140625" style="109"/>
    <col min="5135" max="5135" width="47.7109375" style="109" customWidth="1"/>
    <col min="5136" max="5136" width="15" style="109" customWidth="1"/>
    <col min="5137" max="5138" width="14.42578125" style="109" customWidth="1"/>
    <col min="5139" max="5144" width="12.7109375" style="109" customWidth="1"/>
    <col min="5145" max="5150" width="11.7109375" style="109" customWidth="1"/>
    <col min="5151" max="5390" width="9.140625" style="109"/>
    <col min="5391" max="5391" width="47.7109375" style="109" customWidth="1"/>
    <col min="5392" max="5392" width="15" style="109" customWidth="1"/>
    <col min="5393" max="5394" width="14.42578125" style="109" customWidth="1"/>
    <col min="5395" max="5400" width="12.7109375" style="109" customWidth="1"/>
    <col min="5401" max="5406" width="11.7109375" style="109" customWidth="1"/>
    <col min="5407" max="5646" width="9.140625" style="109"/>
    <col min="5647" max="5647" width="47.7109375" style="109" customWidth="1"/>
    <col min="5648" max="5648" width="15" style="109" customWidth="1"/>
    <col min="5649" max="5650" width="14.42578125" style="109" customWidth="1"/>
    <col min="5651" max="5656" width="12.7109375" style="109" customWidth="1"/>
    <col min="5657" max="5662" width="11.7109375" style="109" customWidth="1"/>
    <col min="5663" max="5902" width="9.140625" style="109"/>
    <col min="5903" max="5903" width="47.7109375" style="109" customWidth="1"/>
    <col min="5904" max="5904" width="15" style="109" customWidth="1"/>
    <col min="5905" max="5906" width="14.42578125" style="109" customWidth="1"/>
    <col min="5907" max="5912" width="12.7109375" style="109" customWidth="1"/>
    <col min="5913" max="5918" width="11.7109375" style="109" customWidth="1"/>
    <col min="5919" max="6158" width="9.140625" style="109"/>
    <col min="6159" max="6159" width="47.7109375" style="109" customWidth="1"/>
    <col min="6160" max="6160" width="15" style="109" customWidth="1"/>
    <col min="6161" max="6162" width="14.42578125" style="109" customWidth="1"/>
    <col min="6163" max="6168" width="12.7109375" style="109" customWidth="1"/>
    <col min="6169" max="6174" width="11.7109375" style="109" customWidth="1"/>
    <col min="6175" max="6414" width="9.140625" style="109"/>
    <col min="6415" max="6415" width="47.7109375" style="109" customWidth="1"/>
    <col min="6416" max="6416" width="15" style="109" customWidth="1"/>
    <col min="6417" max="6418" width="14.42578125" style="109" customWidth="1"/>
    <col min="6419" max="6424" width="12.7109375" style="109" customWidth="1"/>
    <col min="6425" max="6430" width="11.7109375" style="109" customWidth="1"/>
    <col min="6431" max="6670" width="9.140625" style="109"/>
    <col min="6671" max="6671" width="47.7109375" style="109" customWidth="1"/>
    <col min="6672" max="6672" width="15" style="109" customWidth="1"/>
    <col min="6673" max="6674" width="14.42578125" style="109" customWidth="1"/>
    <col min="6675" max="6680" width="12.7109375" style="109" customWidth="1"/>
    <col min="6681" max="6686" width="11.7109375" style="109" customWidth="1"/>
    <col min="6687" max="6926" width="9.140625" style="109"/>
    <col min="6927" max="6927" width="47.7109375" style="109" customWidth="1"/>
    <col min="6928" max="6928" width="15" style="109" customWidth="1"/>
    <col min="6929" max="6930" width="14.42578125" style="109" customWidth="1"/>
    <col min="6931" max="6936" width="12.7109375" style="109" customWidth="1"/>
    <col min="6937" max="6942" width="11.7109375" style="109" customWidth="1"/>
    <col min="6943" max="7182" width="9.140625" style="109"/>
    <col min="7183" max="7183" width="47.7109375" style="109" customWidth="1"/>
    <col min="7184" max="7184" width="15" style="109" customWidth="1"/>
    <col min="7185" max="7186" width="14.42578125" style="109" customWidth="1"/>
    <col min="7187" max="7192" width="12.7109375" style="109" customWidth="1"/>
    <col min="7193" max="7198" width="11.7109375" style="109" customWidth="1"/>
    <col min="7199" max="7438" width="9.140625" style="109"/>
    <col min="7439" max="7439" width="47.7109375" style="109" customWidth="1"/>
    <col min="7440" max="7440" width="15" style="109" customWidth="1"/>
    <col min="7441" max="7442" width="14.42578125" style="109" customWidth="1"/>
    <col min="7443" max="7448" width="12.7109375" style="109" customWidth="1"/>
    <col min="7449" max="7454" width="11.7109375" style="109" customWidth="1"/>
    <col min="7455" max="7694" width="9.140625" style="109"/>
    <col min="7695" max="7695" width="47.7109375" style="109" customWidth="1"/>
    <col min="7696" max="7696" width="15" style="109" customWidth="1"/>
    <col min="7697" max="7698" width="14.42578125" style="109" customWidth="1"/>
    <col min="7699" max="7704" width="12.7109375" style="109" customWidth="1"/>
    <col min="7705" max="7710" width="11.7109375" style="109" customWidth="1"/>
    <col min="7711" max="7950" width="9.140625" style="109"/>
    <col min="7951" max="7951" width="47.7109375" style="109" customWidth="1"/>
    <col min="7952" max="7952" width="15" style="109" customWidth="1"/>
    <col min="7953" max="7954" width="14.42578125" style="109" customWidth="1"/>
    <col min="7955" max="7960" width="12.7109375" style="109" customWidth="1"/>
    <col min="7961" max="7966" width="11.7109375" style="109" customWidth="1"/>
    <col min="7967" max="8206" width="9.140625" style="109"/>
    <col min="8207" max="8207" width="47.7109375" style="109" customWidth="1"/>
    <col min="8208" max="8208" width="15" style="109" customWidth="1"/>
    <col min="8209" max="8210" width="14.42578125" style="109" customWidth="1"/>
    <col min="8211" max="8216" width="12.7109375" style="109" customWidth="1"/>
    <col min="8217" max="8222" width="11.7109375" style="109" customWidth="1"/>
    <col min="8223" max="8462" width="9.140625" style="109"/>
    <col min="8463" max="8463" width="47.7109375" style="109" customWidth="1"/>
    <col min="8464" max="8464" width="15" style="109" customWidth="1"/>
    <col min="8465" max="8466" width="14.42578125" style="109" customWidth="1"/>
    <col min="8467" max="8472" width="12.7109375" style="109" customWidth="1"/>
    <col min="8473" max="8478" width="11.7109375" style="109" customWidth="1"/>
    <col min="8479" max="8718" width="9.140625" style="109"/>
    <col min="8719" max="8719" width="47.7109375" style="109" customWidth="1"/>
    <col min="8720" max="8720" width="15" style="109" customWidth="1"/>
    <col min="8721" max="8722" width="14.42578125" style="109" customWidth="1"/>
    <col min="8723" max="8728" width="12.7109375" style="109" customWidth="1"/>
    <col min="8729" max="8734" width="11.7109375" style="109" customWidth="1"/>
    <col min="8735" max="8974" width="9.140625" style="109"/>
    <col min="8975" max="8975" width="47.7109375" style="109" customWidth="1"/>
    <col min="8976" max="8976" width="15" style="109" customWidth="1"/>
    <col min="8977" max="8978" width="14.42578125" style="109" customWidth="1"/>
    <col min="8979" max="8984" width="12.7109375" style="109" customWidth="1"/>
    <col min="8985" max="8990" width="11.7109375" style="109" customWidth="1"/>
    <col min="8991" max="9230" width="9.140625" style="109"/>
    <col min="9231" max="9231" width="47.7109375" style="109" customWidth="1"/>
    <col min="9232" max="9232" width="15" style="109" customWidth="1"/>
    <col min="9233" max="9234" width="14.42578125" style="109" customWidth="1"/>
    <col min="9235" max="9240" width="12.7109375" style="109" customWidth="1"/>
    <col min="9241" max="9246" width="11.7109375" style="109" customWidth="1"/>
    <col min="9247" max="9486" width="9.140625" style="109"/>
    <col min="9487" max="9487" width="47.7109375" style="109" customWidth="1"/>
    <col min="9488" max="9488" width="15" style="109" customWidth="1"/>
    <col min="9489" max="9490" width="14.42578125" style="109" customWidth="1"/>
    <col min="9491" max="9496" width="12.7109375" style="109" customWidth="1"/>
    <col min="9497" max="9502" width="11.7109375" style="109" customWidth="1"/>
    <col min="9503" max="9742" width="9.140625" style="109"/>
    <col min="9743" max="9743" width="47.7109375" style="109" customWidth="1"/>
    <col min="9744" max="9744" width="15" style="109" customWidth="1"/>
    <col min="9745" max="9746" width="14.42578125" style="109" customWidth="1"/>
    <col min="9747" max="9752" width="12.7109375" style="109" customWidth="1"/>
    <col min="9753" max="9758" width="11.7109375" style="109" customWidth="1"/>
    <col min="9759" max="9998" width="9.140625" style="109"/>
    <col min="9999" max="9999" width="47.7109375" style="109" customWidth="1"/>
    <col min="10000" max="10000" width="15" style="109" customWidth="1"/>
    <col min="10001" max="10002" width="14.42578125" style="109" customWidth="1"/>
    <col min="10003" max="10008" width="12.7109375" style="109" customWidth="1"/>
    <col min="10009" max="10014" width="11.7109375" style="109" customWidth="1"/>
    <col min="10015" max="10254" width="9.140625" style="109"/>
    <col min="10255" max="10255" width="47.7109375" style="109" customWidth="1"/>
    <col min="10256" max="10256" width="15" style="109" customWidth="1"/>
    <col min="10257" max="10258" width="14.42578125" style="109" customWidth="1"/>
    <col min="10259" max="10264" width="12.7109375" style="109" customWidth="1"/>
    <col min="10265" max="10270" width="11.7109375" style="109" customWidth="1"/>
    <col min="10271" max="10510" width="9.140625" style="109"/>
    <col min="10511" max="10511" width="47.7109375" style="109" customWidth="1"/>
    <col min="10512" max="10512" width="15" style="109" customWidth="1"/>
    <col min="10513" max="10514" width="14.42578125" style="109" customWidth="1"/>
    <col min="10515" max="10520" width="12.7109375" style="109" customWidth="1"/>
    <col min="10521" max="10526" width="11.7109375" style="109" customWidth="1"/>
    <col min="10527" max="10766" width="9.140625" style="109"/>
    <col min="10767" max="10767" width="47.7109375" style="109" customWidth="1"/>
    <col min="10768" max="10768" width="15" style="109" customWidth="1"/>
    <col min="10769" max="10770" width="14.42578125" style="109" customWidth="1"/>
    <col min="10771" max="10776" width="12.7109375" style="109" customWidth="1"/>
    <col min="10777" max="10782" width="11.7109375" style="109" customWidth="1"/>
    <col min="10783" max="11022" width="9.140625" style="109"/>
    <col min="11023" max="11023" width="47.7109375" style="109" customWidth="1"/>
    <col min="11024" max="11024" width="15" style="109" customWidth="1"/>
    <col min="11025" max="11026" width="14.42578125" style="109" customWidth="1"/>
    <col min="11027" max="11032" width="12.7109375" style="109" customWidth="1"/>
    <col min="11033" max="11038" width="11.7109375" style="109" customWidth="1"/>
    <col min="11039" max="11278" width="9.140625" style="109"/>
    <col min="11279" max="11279" width="47.7109375" style="109" customWidth="1"/>
    <col min="11280" max="11280" width="15" style="109" customWidth="1"/>
    <col min="11281" max="11282" width="14.42578125" style="109" customWidth="1"/>
    <col min="11283" max="11288" width="12.7109375" style="109" customWidth="1"/>
    <col min="11289" max="11294" width="11.7109375" style="109" customWidth="1"/>
    <col min="11295" max="11534" width="9.140625" style="109"/>
    <col min="11535" max="11535" width="47.7109375" style="109" customWidth="1"/>
    <col min="11536" max="11536" width="15" style="109" customWidth="1"/>
    <col min="11537" max="11538" width="14.42578125" style="109" customWidth="1"/>
    <col min="11539" max="11544" width="12.7109375" style="109" customWidth="1"/>
    <col min="11545" max="11550" width="11.7109375" style="109" customWidth="1"/>
    <col min="11551" max="11790" width="9.140625" style="109"/>
    <col min="11791" max="11791" width="47.7109375" style="109" customWidth="1"/>
    <col min="11792" max="11792" width="15" style="109" customWidth="1"/>
    <col min="11793" max="11794" width="14.42578125" style="109" customWidth="1"/>
    <col min="11795" max="11800" width="12.7109375" style="109" customWidth="1"/>
    <col min="11801" max="11806" width="11.7109375" style="109" customWidth="1"/>
    <col min="11807" max="12046" width="9.140625" style="109"/>
    <col min="12047" max="12047" width="47.7109375" style="109" customWidth="1"/>
    <col min="12048" max="12048" width="15" style="109" customWidth="1"/>
    <col min="12049" max="12050" width="14.42578125" style="109" customWidth="1"/>
    <col min="12051" max="12056" width="12.7109375" style="109" customWidth="1"/>
    <col min="12057" max="12062" width="11.7109375" style="109" customWidth="1"/>
    <col min="12063" max="12302" width="9.140625" style="109"/>
    <col min="12303" max="12303" width="47.7109375" style="109" customWidth="1"/>
    <col min="12304" max="12304" width="15" style="109" customWidth="1"/>
    <col min="12305" max="12306" width="14.42578125" style="109" customWidth="1"/>
    <col min="12307" max="12312" width="12.7109375" style="109" customWidth="1"/>
    <col min="12313" max="12318" width="11.7109375" style="109" customWidth="1"/>
    <col min="12319" max="12558" width="9.140625" style="109"/>
    <col min="12559" max="12559" width="47.7109375" style="109" customWidth="1"/>
    <col min="12560" max="12560" width="15" style="109" customWidth="1"/>
    <col min="12561" max="12562" width="14.42578125" style="109" customWidth="1"/>
    <col min="12563" max="12568" width="12.7109375" style="109" customWidth="1"/>
    <col min="12569" max="12574" width="11.7109375" style="109" customWidth="1"/>
    <col min="12575" max="12814" width="9.140625" style="109"/>
    <col min="12815" max="12815" width="47.7109375" style="109" customWidth="1"/>
    <col min="12816" max="12816" width="15" style="109" customWidth="1"/>
    <col min="12817" max="12818" width="14.42578125" style="109" customWidth="1"/>
    <col min="12819" max="12824" width="12.7109375" style="109" customWidth="1"/>
    <col min="12825" max="12830" width="11.7109375" style="109" customWidth="1"/>
    <col min="12831" max="13070" width="9.140625" style="109"/>
    <col min="13071" max="13071" width="47.7109375" style="109" customWidth="1"/>
    <col min="13072" max="13072" width="15" style="109" customWidth="1"/>
    <col min="13073" max="13074" width="14.42578125" style="109" customWidth="1"/>
    <col min="13075" max="13080" width="12.7109375" style="109" customWidth="1"/>
    <col min="13081" max="13086" width="11.7109375" style="109" customWidth="1"/>
    <col min="13087" max="13326" width="9.140625" style="109"/>
    <col min="13327" max="13327" width="47.7109375" style="109" customWidth="1"/>
    <col min="13328" max="13328" width="15" style="109" customWidth="1"/>
    <col min="13329" max="13330" width="14.42578125" style="109" customWidth="1"/>
    <col min="13331" max="13336" width="12.7109375" style="109" customWidth="1"/>
    <col min="13337" max="13342" width="11.7109375" style="109" customWidth="1"/>
    <col min="13343" max="13582" width="9.140625" style="109"/>
    <col min="13583" max="13583" width="47.7109375" style="109" customWidth="1"/>
    <col min="13584" max="13584" width="15" style="109" customWidth="1"/>
    <col min="13585" max="13586" width="14.42578125" style="109" customWidth="1"/>
    <col min="13587" max="13592" width="12.7109375" style="109" customWidth="1"/>
    <col min="13593" max="13598" width="11.7109375" style="109" customWidth="1"/>
    <col min="13599" max="13838" width="9.140625" style="109"/>
    <col min="13839" max="13839" width="47.7109375" style="109" customWidth="1"/>
    <col min="13840" max="13840" width="15" style="109" customWidth="1"/>
    <col min="13841" max="13842" width="14.42578125" style="109" customWidth="1"/>
    <col min="13843" max="13848" width="12.7109375" style="109" customWidth="1"/>
    <col min="13849" max="13854" width="11.7109375" style="109" customWidth="1"/>
    <col min="13855" max="14094" width="9.140625" style="109"/>
    <col min="14095" max="14095" width="47.7109375" style="109" customWidth="1"/>
    <col min="14096" max="14096" width="15" style="109" customWidth="1"/>
    <col min="14097" max="14098" width="14.42578125" style="109" customWidth="1"/>
    <col min="14099" max="14104" width="12.7109375" style="109" customWidth="1"/>
    <col min="14105" max="14110" width="11.7109375" style="109" customWidth="1"/>
    <col min="14111" max="14350" width="9.140625" style="109"/>
    <col min="14351" max="14351" width="47.7109375" style="109" customWidth="1"/>
    <col min="14352" max="14352" width="15" style="109" customWidth="1"/>
    <col min="14353" max="14354" width="14.42578125" style="109" customWidth="1"/>
    <col min="14355" max="14360" width="12.7109375" style="109" customWidth="1"/>
    <col min="14361" max="14366" width="11.7109375" style="109" customWidth="1"/>
    <col min="14367" max="14606" width="9.140625" style="109"/>
    <col min="14607" max="14607" width="47.7109375" style="109" customWidth="1"/>
    <col min="14608" max="14608" width="15" style="109" customWidth="1"/>
    <col min="14609" max="14610" width="14.42578125" style="109" customWidth="1"/>
    <col min="14611" max="14616" width="12.7109375" style="109" customWidth="1"/>
    <col min="14617" max="14622" width="11.7109375" style="109" customWidth="1"/>
    <col min="14623" max="14862" width="9.140625" style="109"/>
    <col min="14863" max="14863" width="47.7109375" style="109" customWidth="1"/>
    <col min="14864" max="14864" width="15" style="109" customWidth="1"/>
    <col min="14865" max="14866" width="14.42578125" style="109" customWidth="1"/>
    <col min="14867" max="14872" width="12.7109375" style="109" customWidth="1"/>
    <col min="14873" max="14878" width="11.7109375" style="109" customWidth="1"/>
    <col min="14879" max="15118" width="9.140625" style="109"/>
    <col min="15119" max="15119" width="47.7109375" style="109" customWidth="1"/>
    <col min="15120" max="15120" width="15" style="109" customWidth="1"/>
    <col min="15121" max="15122" width="14.42578125" style="109" customWidth="1"/>
    <col min="15123" max="15128" width="12.7109375" style="109" customWidth="1"/>
    <col min="15129" max="15134" width="11.7109375" style="109" customWidth="1"/>
    <col min="15135" max="15374" width="9.140625" style="109"/>
    <col min="15375" max="15375" width="47.7109375" style="109" customWidth="1"/>
    <col min="15376" max="15376" width="15" style="109" customWidth="1"/>
    <col min="15377" max="15378" width="14.42578125" style="109" customWidth="1"/>
    <col min="15379" max="15384" width="12.7109375" style="109" customWidth="1"/>
    <col min="15385" max="15390" width="11.7109375" style="109" customWidth="1"/>
    <col min="15391" max="15630" width="9.140625" style="109"/>
    <col min="15631" max="15631" width="47.7109375" style="109" customWidth="1"/>
    <col min="15632" max="15632" width="15" style="109" customWidth="1"/>
    <col min="15633" max="15634" width="14.42578125" style="109" customWidth="1"/>
    <col min="15635" max="15640" width="12.7109375" style="109" customWidth="1"/>
    <col min="15641" max="15646" width="11.7109375" style="109" customWidth="1"/>
    <col min="15647" max="15886" width="9.140625" style="109"/>
    <col min="15887" max="15887" width="47.7109375" style="109" customWidth="1"/>
    <col min="15888" max="15888" width="15" style="109" customWidth="1"/>
    <col min="15889" max="15890" width="14.42578125" style="109" customWidth="1"/>
    <col min="15891" max="15896" width="12.7109375" style="109" customWidth="1"/>
    <col min="15897" max="15902" width="11.7109375" style="109" customWidth="1"/>
    <col min="15903" max="16142" width="9.140625" style="109"/>
    <col min="16143" max="16143" width="47.7109375" style="109" customWidth="1"/>
    <col min="16144" max="16144" width="15" style="109" customWidth="1"/>
    <col min="16145" max="16146" width="14.42578125" style="109" customWidth="1"/>
    <col min="16147" max="16152" width="12.7109375" style="109" customWidth="1"/>
    <col min="16153" max="16158" width="11.7109375" style="109" customWidth="1"/>
    <col min="16159" max="16384" width="9.140625" style="109"/>
  </cols>
  <sheetData>
    <row r="1" spans="1:18" s="107" customFormat="1" ht="85.15" customHeight="1" x14ac:dyDescent="0.2">
      <c r="A1" s="104"/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</row>
    <row r="2" spans="1:18" ht="15" customHeight="1" x14ac:dyDescent="0.2">
      <c r="A2" s="108"/>
    </row>
    <row r="3" spans="1:18" s="111" customFormat="1" ht="121.5" customHeight="1" x14ac:dyDescent="0.2">
      <c r="A3" s="172" t="s">
        <v>777</v>
      </c>
      <c r="B3" s="172"/>
      <c r="C3" s="172"/>
      <c r="D3" s="172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73"/>
      <c r="R3" s="173"/>
    </row>
    <row r="4" spans="1:18" s="111" customFormat="1" ht="20.100000000000001" customHeight="1" x14ac:dyDescent="0.2">
      <c r="A4" s="191"/>
      <c r="B4" s="191"/>
      <c r="C4" s="191"/>
      <c r="D4" s="191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73"/>
      <c r="R4" s="173"/>
    </row>
    <row r="5" spans="1:18" ht="15" customHeight="1" x14ac:dyDescent="0.2">
      <c r="A5" s="163"/>
      <c r="B5" s="174"/>
      <c r="C5" s="174"/>
      <c r="D5" s="174" t="s">
        <v>1</v>
      </c>
      <c r="E5" s="163"/>
      <c r="G5" s="163"/>
      <c r="H5" s="163"/>
    </row>
    <row r="6" spans="1:18" ht="31.5" x14ac:dyDescent="0.2">
      <c r="A6" s="192" t="s">
        <v>2</v>
      </c>
      <c r="B6" s="164" t="s">
        <v>768</v>
      </c>
      <c r="C6" s="164" t="s">
        <v>582</v>
      </c>
      <c r="D6" s="164" t="s">
        <v>9</v>
      </c>
      <c r="E6" s="163"/>
      <c r="G6" s="163"/>
      <c r="H6" s="163"/>
    </row>
    <row r="7" spans="1:18" ht="20.100000000000001" customHeight="1" x14ac:dyDescent="0.2">
      <c r="A7" s="193" t="s">
        <v>745</v>
      </c>
      <c r="B7" s="194">
        <v>673.3</v>
      </c>
      <c r="C7" s="194">
        <v>0</v>
      </c>
      <c r="D7" s="187">
        <f>C7/B7</f>
        <v>0</v>
      </c>
    </row>
    <row r="8" spans="1:18" ht="20.100000000000001" customHeight="1" x14ac:dyDescent="0.2">
      <c r="A8" s="193" t="s">
        <v>746</v>
      </c>
      <c r="B8" s="194">
        <v>404</v>
      </c>
      <c r="C8" s="194">
        <v>0</v>
      </c>
      <c r="D8" s="187">
        <f t="shared" ref="D8:D18" si="0">C8/B8</f>
        <v>0</v>
      </c>
    </row>
    <row r="9" spans="1:18" ht="20.100000000000001" customHeight="1" x14ac:dyDescent="0.2">
      <c r="A9" s="193" t="s">
        <v>762</v>
      </c>
      <c r="B9" s="194">
        <v>67.3</v>
      </c>
      <c r="C9" s="194">
        <v>0</v>
      </c>
      <c r="D9" s="187">
        <f t="shared" si="0"/>
        <v>0</v>
      </c>
    </row>
    <row r="10" spans="1:18" ht="20.100000000000001" customHeight="1" x14ac:dyDescent="0.2">
      <c r="A10" s="193" t="s">
        <v>748</v>
      </c>
      <c r="B10" s="194">
        <v>336.7</v>
      </c>
      <c r="C10" s="194">
        <v>0</v>
      </c>
      <c r="D10" s="187">
        <f t="shared" si="0"/>
        <v>0</v>
      </c>
    </row>
    <row r="11" spans="1:18" ht="20.100000000000001" customHeight="1" x14ac:dyDescent="0.2">
      <c r="A11" s="193" t="s">
        <v>749</v>
      </c>
      <c r="B11" s="194">
        <v>673.3</v>
      </c>
      <c r="C11" s="194">
        <v>0</v>
      </c>
      <c r="D11" s="187">
        <f t="shared" si="0"/>
        <v>0</v>
      </c>
    </row>
    <row r="12" spans="1:18" ht="20.100000000000001" customHeight="1" x14ac:dyDescent="0.2">
      <c r="A12" s="193" t="s">
        <v>750</v>
      </c>
      <c r="B12" s="194">
        <v>538.6</v>
      </c>
      <c r="C12" s="194">
        <v>0</v>
      </c>
      <c r="D12" s="187">
        <f t="shared" si="0"/>
        <v>0</v>
      </c>
    </row>
    <row r="13" spans="1:18" ht="20.100000000000001" customHeight="1" x14ac:dyDescent="0.2">
      <c r="A13" s="193" t="s">
        <v>765</v>
      </c>
      <c r="B13" s="194">
        <v>269.3</v>
      </c>
      <c r="C13" s="194">
        <v>0</v>
      </c>
      <c r="D13" s="187">
        <f t="shared" si="0"/>
        <v>0</v>
      </c>
    </row>
    <row r="14" spans="1:18" ht="20.100000000000001" customHeight="1" x14ac:dyDescent="0.2">
      <c r="A14" s="193" t="s">
        <v>753</v>
      </c>
      <c r="B14" s="194">
        <v>269.3</v>
      </c>
      <c r="C14" s="194">
        <v>0</v>
      </c>
      <c r="D14" s="187">
        <f t="shared" si="0"/>
        <v>0</v>
      </c>
    </row>
    <row r="15" spans="1:18" ht="20.100000000000001" customHeight="1" x14ac:dyDescent="0.2">
      <c r="A15" s="193" t="s">
        <v>754</v>
      </c>
      <c r="B15" s="194">
        <v>336.6</v>
      </c>
      <c r="C15" s="194">
        <v>0</v>
      </c>
      <c r="D15" s="187">
        <f t="shared" si="0"/>
        <v>0</v>
      </c>
    </row>
    <row r="16" spans="1:18" ht="20.100000000000001" customHeight="1" x14ac:dyDescent="0.2">
      <c r="A16" s="193" t="s">
        <v>755</v>
      </c>
      <c r="B16" s="194">
        <v>437.6</v>
      </c>
      <c r="C16" s="194">
        <v>0</v>
      </c>
      <c r="D16" s="187">
        <f t="shared" si="0"/>
        <v>0</v>
      </c>
    </row>
    <row r="17" spans="1:4" ht="20.100000000000001" customHeight="1" x14ac:dyDescent="0.2">
      <c r="A17" s="193" t="s">
        <v>756</v>
      </c>
      <c r="B17" s="194">
        <v>404</v>
      </c>
      <c r="C17" s="194">
        <v>16.399999999999999</v>
      </c>
      <c r="D17" s="187">
        <f t="shared" si="0"/>
        <v>4.0594059405940588E-2</v>
      </c>
    </row>
    <row r="18" spans="1:4" ht="20.100000000000001" customHeight="1" x14ac:dyDescent="0.2">
      <c r="A18" s="188" t="s">
        <v>579</v>
      </c>
      <c r="B18" s="195">
        <f>SUM(B7:B17)</f>
        <v>4410</v>
      </c>
      <c r="C18" s="195">
        <f>SUM(C7:C17)</f>
        <v>16.399999999999999</v>
      </c>
      <c r="D18" s="190">
        <f t="shared" si="0"/>
        <v>3.7188208616780044E-3</v>
      </c>
    </row>
    <row r="28" spans="1:4" ht="24.95" customHeight="1" x14ac:dyDescent="0.2"/>
    <row r="29" spans="1:4" ht="24.95" customHeight="1" x14ac:dyDescent="0.2"/>
    <row r="30" spans="1:4" ht="24.95" customHeight="1" x14ac:dyDescent="0.2"/>
    <row r="31" spans="1:4" ht="24.95" customHeight="1" x14ac:dyDescent="0.2"/>
    <row r="32" spans="1:4" ht="24.95" customHeight="1" x14ac:dyDescent="0.2"/>
    <row r="33" ht="24.95" customHeight="1" x14ac:dyDescent="0.2"/>
    <row r="34" ht="24.95" customHeight="1" x14ac:dyDescent="0.2"/>
    <row r="35" ht="24.95" customHeight="1" x14ac:dyDescent="0.2"/>
    <row r="36" ht="24.95" customHeight="1" x14ac:dyDescent="0.2"/>
    <row r="37" ht="24.95" customHeight="1" x14ac:dyDescent="0.2"/>
    <row r="38" ht="24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  <row r="43" ht="24.95" customHeight="1" x14ac:dyDescent="0.2"/>
    <row r="44" ht="24.95" customHeight="1" x14ac:dyDescent="0.2"/>
    <row r="45" ht="24.95" customHeight="1" x14ac:dyDescent="0.2"/>
    <row r="46" ht="24.95" customHeight="1" x14ac:dyDescent="0.2"/>
    <row r="47" ht="24.95" customHeight="1" x14ac:dyDescent="0.2"/>
    <row r="48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</sheetData>
  <mergeCells count="1">
    <mergeCell ref="A3:D3"/>
  </mergeCells>
  <printOptions horizontalCentered="1"/>
  <pageMargins left="0.59055118110236227" right="0.39370078740157483" top="0.39370078740157483" bottom="0.39370078740157483" header="0" footer="0.19685039370078741"/>
  <pageSetup paperSize="9" orientation="portrait" r:id="rId1"/>
  <headerFooter alignWithMargins="0">
    <oddFooter>&amp;C&amp;"Times New Roman,обычный"&amp;7Страница 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849F1-4CE9-4A1A-8BD0-011C344EB774}">
  <sheetPr>
    <outlinePr summaryBelow="0"/>
    <pageSetUpPr fitToPage="1"/>
  </sheetPr>
  <dimension ref="A1:E13"/>
  <sheetViews>
    <sheetView view="pageBreakPreview" zoomScale="83" zoomScaleNormal="83" zoomScaleSheetLayoutView="83" workbookViewId="0"/>
  </sheetViews>
  <sheetFormatPr defaultRowHeight="12.75" x14ac:dyDescent="0.2"/>
  <cols>
    <col min="1" max="1" width="44.42578125" style="52" customWidth="1"/>
    <col min="2" max="5" width="15.7109375" style="52" customWidth="1"/>
    <col min="6" max="256" width="9.140625" style="52"/>
    <col min="257" max="257" width="44.42578125" style="52" customWidth="1"/>
    <col min="258" max="261" width="15.7109375" style="52" customWidth="1"/>
    <col min="262" max="512" width="9.140625" style="52"/>
    <col min="513" max="513" width="44.42578125" style="52" customWidth="1"/>
    <col min="514" max="517" width="15.7109375" style="52" customWidth="1"/>
    <col min="518" max="768" width="9.140625" style="52"/>
    <col min="769" max="769" width="44.42578125" style="52" customWidth="1"/>
    <col min="770" max="773" width="15.7109375" style="52" customWidth="1"/>
    <col min="774" max="1024" width="9.140625" style="52"/>
    <col min="1025" max="1025" width="44.42578125" style="52" customWidth="1"/>
    <col min="1026" max="1029" width="15.7109375" style="52" customWidth="1"/>
    <col min="1030" max="1280" width="9.140625" style="52"/>
    <col min="1281" max="1281" width="44.42578125" style="52" customWidth="1"/>
    <col min="1282" max="1285" width="15.7109375" style="52" customWidth="1"/>
    <col min="1286" max="1536" width="9.140625" style="52"/>
    <col min="1537" max="1537" width="44.42578125" style="52" customWidth="1"/>
    <col min="1538" max="1541" width="15.7109375" style="52" customWidth="1"/>
    <col min="1542" max="1792" width="9.140625" style="52"/>
    <col min="1793" max="1793" width="44.42578125" style="52" customWidth="1"/>
    <col min="1794" max="1797" width="15.7109375" style="52" customWidth="1"/>
    <col min="1798" max="2048" width="9.140625" style="52"/>
    <col min="2049" max="2049" width="44.42578125" style="52" customWidth="1"/>
    <col min="2050" max="2053" width="15.7109375" style="52" customWidth="1"/>
    <col min="2054" max="2304" width="9.140625" style="52"/>
    <col min="2305" max="2305" width="44.42578125" style="52" customWidth="1"/>
    <col min="2306" max="2309" width="15.7109375" style="52" customWidth="1"/>
    <col min="2310" max="2560" width="9.140625" style="52"/>
    <col min="2561" max="2561" width="44.42578125" style="52" customWidth="1"/>
    <col min="2562" max="2565" width="15.7109375" style="52" customWidth="1"/>
    <col min="2566" max="2816" width="9.140625" style="52"/>
    <col min="2817" max="2817" width="44.42578125" style="52" customWidth="1"/>
    <col min="2818" max="2821" width="15.7109375" style="52" customWidth="1"/>
    <col min="2822" max="3072" width="9.140625" style="52"/>
    <col min="3073" max="3073" width="44.42578125" style="52" customWidth="1"/>
    <col min="3074" max="3077" width="15.7109375" style="52" customWidth="1"/>
    <col min="3078" max="3328" width="9.140625" style="52"/>
    <col min="3329" max="3329" width="44.42578125" style="52" customWidth="1"/>
    <col min="3330" max="3333" width="15.7109375" style="52" customWidth="1"/>
    <col min="3334" max="3584" width="9.140625" style="52"/>
    <col min="3585" max="3585" width="44.42578125" style="52" customWidth="1"/>
    <col min="3586" max="3589" width="15.7109375" style="52" customWidth="1"/>
    <col min="3590" max="3840" width="9.140625" style="52"/>
    <col min="3841" max="3841" width="44.42578125" style="52" customWidth="1"/>
    <col min="3842" max="3845" width="15.7109375" style="52" customWidth="1"/>
    <col min="3846" max="4096" width="9.140625" style="52"/>
    <col min="4097" max="4097" width="44.42578125" style="52" customWidth="1"/>
    <col min="4098" max="4101" width="15.7109375" style="52" customWidth="1"/>
    <col min="4102" max="4352" width="9.140625" style="52"/>
    <col min="4353" max="4353" width="44.42578125" style="52" customWidth="1"/>
    <col min="4354" max="4357" width="15.7109375" style="52" customWidth="1"/>
    <col min="4358" max="4608" width="9.140625" style="52"/>
    <col min="4609" max="4609" width="44.42578125" style="52" customWidth="1"/>
    <col min="4610" max="4613" width="15.7109375" style="52" customWidth="1"/>
    <col min="4614" max="4864" width="9.140625" style="52"/>
    <col min="4865" max="4865" width="44.42578125" style="52" customWidth="1"/>
    <col min="4866" max="4869" width="15.7109375" style="52" customWidth="1"/>
    <col min="4870" max="5120" width="9.140625" style="52"/>
    <col min="5121" max="5121" width="44.42578125" style="52" customWidth="1"/>
    <col min="5122" max="5125" width="15.7109375" style="52" customWidth="1"/>
    <col min="5126" max="5376" width="9.140625" style="52"/>
    <col min="5377" max="5377" width="44.42578125" style="52" customWidth="1"/>
    <col min="5378" max="5381" width="15.7109375" style="52" customWidth="1"/>
    <col min="5382" max="5632" width="9.140625" style="52"/>
    <col min="5633" max="5633" width="44.42578125" style="52" customWidth="1"/>
    <col min="5634" max="5637" width="15.7109375" style="52" customWidth="1"/>
    <col min="5638" max="5888" width="9.140625" style="52"/>
    <col min="5889" max="5889" width="44.42578125" style="52" customWidth="1"/>
    <col min="5890" max="5893" width="15.7109375" style="52" customWidth="1"/>
    <col min="5894" max="6144" width="9.140625" style="52"/>
    <col min="6145" max="6145" width="44.42578125" style="52" customWidth="1"/>
    <col min="6146" max="6149" width="15.7109375" style="52" customWidth="1"/>
    <col min="6150" max="6400" width="9.140625" style="52"/>
    <col min="6401" max="6401" width="44.42578125" style="52" customWidth="1"/>
    <col min="6402" max="6405" width="15.7109375" style="52" customWidth="1"/>
    <col min="6406" max="6656" width="9.140625" style="52"/>
    <col min="6657" max="6657" width="44.42578125" style="52" customWidth="1"/>
    <col min="6658" max="6661" width="15.7109375" style="52" customWidth="1"/>
    <col min="6662" max="6912" width="9.140625" style="52"/>
    <col min="6913" max="6913" width="44.42578125" style="52" customWidth="1"/>
    <col min="6914" max="6917" width="15.7109375" style="52" customWidth="1"/>
    <col min="6918" max="7168" width="9.140625" style="52"/>
    <col min="7169" max="7169" width="44.42578125" style="52" customWidth="1"/>
    <col min="7170" max="7173" width="15.7109375" style="52" customWidth="1"/>
    <col min="7174" max="7424" width="9.140625" style="52"/>
    <col min="7425" max="7425" width="44.42578125" style="52" customWidth="1"/>
    <col min="7426" max="7429" width="15.7109375" style="52" customWidth="1"/>
    <col min="7430" max="7680" width="9.140625" style="52"/>
    <col min="7681" max="7681" width="44.42578125" style="52" customWidth="1"/>
    <col min="7682" max="7685" width="15.7109375" style="52" customWidth="1"/>
    <col min="7686" max="7936" width="9.140625" style="52"/>
    <col min="7937" max="7937" width="44.42578125" style="52" customWidth="1"/>
    <col min="7938" max="7941" width="15.7109375" style="52" customWidth="1"/>
    <col min="7942" max="8192" width="9.140625" style="52"/>
    <col min="8193" max="8193" width="44.42578125" style="52" customWidth="1"/>
    <col min="8194" max="8197" width="15.7109375" style="52" customWidth="1"/>
    <col min="8198" max="8448" width="9.140625" style="52"/>
    <col min="8449" max="8449" width="44.42578125" style="52" customWidth="1"/>
    <col min="8450" max="8453" width="15.7109375" style="52" customWidth="1"/>
    <col min="8454" max="8704" width="9.140625" style="52"/>
    <col min="8705" max="8705" width="44.42578125" style="52" customWidth="1"/>
    <col min="8706" max="8709" width="15.7109375" style="52" customWidth="1"/>
    <col min="8710" max="8960" width="9.140625" style="52"/>
    <col min="8961" max="8961" width="44.42578125" style="52" customWidth="1"/>
    <col min="8962" max="8965" width="15.7109375" style="52" customWidth="1"/>
    <col min="8966" max="9216" width="9.140625" style="52"/>
    <col min="9217" max="9217" width="44.42578125" style="52" customWidth="1"/>
    <col min="9218" max="9221" width="15.7109375" style="52" customWidth="1"/>
    <col min="9222" max="9472" width="9.140625" style="52"/>
    <col min="9473" max="9473" width="44.42578125" style="52" customWidth="1"/>
    <col min="9474" max="9477" width="15.7109375" style="52" customWidth="1"/>
    <col min="9478" max="9728" width="9.140625" style="52"/>
    <col min="9729" max="9729" width="44.42578125" style="52" customWidth="1"/>
    <col min="9730" max="9733" width="15.7109375" style="52" customWidth="1"/>
    <col min="9734" max="9984" width="9.140625" style="52"/>
    <col min="9985" max="9985" width="44.42578125" style="52" customWidth="1"/>
    <col min="9986" max="9989" width="15.7109375" style="52" customWidth="1"/>
    <col min="9990" max="10240" width="9.140625" style="52"/>
    <col min="10241" max="10241" width="44.42578125" style="52" customWidth="1"/>
    <col min="10242" max="10245" width="15.7109375" style="52" customWidth="1"/>
    <col min="10246" max="10496" width="9.140625" style="52"/>
    <col min="10497" max="10497" width="44.42578125" style="52" customWidth="1"/>
    <col min="10498" max="10501" width="15.7109375" style="52" customWidth="1"/>
    <col min="10502" max="10752" width="9.140625" style="52"/>
    <col min="10753" max="10753" width="44.42578125" style="52" customWidth="1"/>
    <col min="10754" max="10757" width="15.7109375" style="52" customWidth="1"/>
    <col min="10758" max="11008" width="9.140625" style="52"/>
    <col min="11009" max="11009" width="44.42578125" style="52" customWidth="1"/>
    <col min="11010" max="11013" width="15.7109375" style="52" customWidth="1"/>
    <col min="11014" max="11264" width="9.140625" style="52"/>
    <col min="11265" max="11265" width="44.42578125" style="52" customWidth="1"/>
    <col min="11266" max="11269" width="15.7109375" style="52" customWidth="1"/>
    <col min="11270" max="11520" width="9.140625" style="52"/>
    <col min="11521" max="11521" width="44.42578125" style="52" customWidth="1"/>
    <col min="11522" max="11525" width="15.7109375" style="52" customWidth="1"/>
    <col min="11526" max="11776" width="9.140625" style="52"/>
    <col min="11777" max="11777" width="44.42578125" style="52" customWidth="1"/>
    <col min="11778" max="11781" width="15.7109375" style="52" customWidth="1"/>
    <col min="11782" max="12032" width="9.140625" style="52"/>
    <col min="12033" max="12033" width="44.42578125" style="52" customWidth="1"/>
    <col min="12034" max="12037" width="15.7109375" style="52" customWidth="1"/>
    <col min="12038" max="12288" width="9.140625" style="52"/>
    <col min="12289" max="12289" width="44.42578125" style="52" customWidth="1"/>
    <col min="12290" max="12293" width="15.7109375" style="52" customWidth="1"/>
    <col min="12294" max="12544" width="9.140625" style="52"/>
    <col min="12545" max="12545" width="44.42578125" style="52" customWidth="1"/>
    <col min="12546" max="12549" width="15.7109375" style="52" customWidth="1"/>
    <col min="12550" max="12800" width="9.140625" style="52"/>
    <col min="12801" max="12801" width="44.42578125" style="52" customWidth="1"/>
    <col min="12802" max="12805" width="15.7109375" style="52" customWidth="1"/>
    <col min="12806" max="13056" width="9.140625" style="52"/>
    <col min="13057" max="13057" width="44.42578125" style="52" customWidth="1"/>
    <col min="13058" max="13061" width="15.7109375" style="52" customWidth="1"/>
    <col min="13062" max="13312" width="9.140625" style="52"/>
    <col min="13313" max="13313" width="44.42578125" style="52" customWidth="1"/>
    <col min="13314" max="13317" width="15.7109375" style="52" customWidth="1"/>
    <col min="13318" max="13568" width="9.140625" style="52"/>
    <col min="13569" max="13569" width="44.42578125" style="52" customWidth="1"/>
    <col min="13570" max="13573" width="15.7109375" style="52" customWidth="1"/>
    <col min="13574" max="13824" width="9.140625" style="52"/>
    <col min="13825" max="13825" width="44.42578125" style="52" customWidth="1"/>
    <col min="13826" max="13829" width="15.7109375" style="52" customWidth="1"/>
    <col min="13830" max="14080" width="9.140625" style="52"/>
    <col min="14081" max="14081" width="44.42578125" style="52" customWidth="1"/>
    <col min="14082" max="14085" width="15.7109375" style="52" customWidth="1"/>
    <col min="14086" max="14336" width="9.140625" style="52"/>
    <col min="14337" max="14337" width="44.42578125" style="52" customWidth="1"/>
    <col min="14338" max="14341" width="15.7109375" style="52" customWidth="1"/>
    <col min="14342" max="14592" width="9.140625" style="52"/>
    <col min="14593" max="14593" width="44.42578125" style="52" customWidth="1"/>
    <col min="14594" max="14597" width="15.7109375" style="52" customWidth="1"/>
    <col min="14598" max="14848" width="9.140625" style="52"/>
    <col min="14849" max="14849" width="44.42578125" style="52" customWidth="1"/>
    <col min="14850" max="14853" width="15.7109375" style="52" customWidth="1"/>
    <col min="14854" max="15104" width="9.140625" style="52"/>
    <col min="15105" max="15105" width="44.42578125" style="52" customWidth="1"/>
    <col min="15106" max="15109" width="15.7109375" style="52" customWidth="1"/>
    <col min="15110" max="15360" width="9.140625" style="52"/>
    <col min="15361" max="15361" width="44.42578125" style="52" customWidth="1"/>
    <col min="15362" max="15365" width="15.7109375" style="52" customWidth="1"/>
    <col min="15366" max="15616" width="9.140625" style="52"/>
    <col min="15617" max="15617" width="44.42578125" style="52" customWidth="1"/>
    <col min="15618" max="15621" width="15.7109375" style="52" customWidth="1"/>
    <col min="15622" max="15872" width="9.140625" style="52"/>
    <col min="15873" max="15873" width="44.42578125" style="52" customWidth="1"/>
    <col min="15874" max="15877" width="15.7109375" style="52" customWidth="1"/>
    <col min="15878" max="16128" width="9.140625" style="52"/>
    <col min="16129" max="16129" width="44.42578125" style="52" customWidth="1"/>
    <col min="16130" max="16133" width="15.7109375" style="52" customWidth="1"/>
    <col min="16134" max="16384" width="9.140625" style="52"/>
  </cols>
  <sheetData>
    <row r="1" spans="1:5" s="199" customFormat="1" ht="109.9" customHeight="1" x14ac:dyDescent="0.2">
      <c r="A1" s="196"/>
      <c r="B1" s="197"/>
      <c r="C1" s="197"/>
      <c r="D1" s="198"/>
    </row>
    <row r="2" spans="1:5" s="199" customFormat="1" ht="15" customHeight="1" x14ac:dyDescent="0.2">
      <c r="A2" s="196"/>
      <c r="B2" s="197"/>
      <c r="C2" s="197"/>
      <c r="D2" s="198"/>
    </row>
    <row r="3" spans="1:5" s="200" customFormat="1" ht="66.75" customHeight="1" x14ac:dyDescent="0.2">
      <c r="A3" s="35" t="s">
        <v>778</v>
      </c>
      <c r="B3" s="35"/>
      <c r="C3" s="35"/>
      <c r="D3" s="35"/>
      <c r="E3" s="35"/>
    </row>
    <row r="4" spans="1:5" s="30" customFormat="1" ht="18" customHeight="1" x14ac:dyDescent="0.2">
      <c r="A4" s="52"/>
      <c r="E4" s="201" t="s">
        <v>1</v>
      </c>
    </row>
    <row r="5" spans="1:5" ht="45" customHeight="1" x14ac:dyDescent="0.2">
      <c r="A5" s="202" t="s">
        <v>779</v>
      </c>
      <c r="B5" s="203" t="s">
        <v>780</v>
      </c>
      <c r="C5" s="204"/>
      <c r="D5" s="205" t="s">
        <v>781</v>
      </c>
      <c r="E5" s="205"/>
    </row>
    <row r="6" spans="1:5" ht="45" customHeight="1" x14ac:dyDescent="0.2">
      <c r="A6" s="206"/>
      <c r="B6" s="207" t="s">
        <v>768</v>
      </c>
      <c r="C6" s="208" t="s">
        <v>582</v>
      </c>
      <c r="D6" s="207" t="s">
        <v>760</v>
      </c>
      <c r="E6" s="207" t="s">
        <v>582</v>
      </c>
    </row>
    <row r="7" spans="1:5" s="42" customFormat="1" ht="21" customHeight="1" x14ac:dyDescent="0.2">
      <c r="A7" s="209" t="s">
        <v>782</v>
      </c>
      <c r="B7" s="210">
        <v>78054.899999999994</v>
      </c>
      <c r="C7" s="210">
        <v>0</v>
      </c>
      <c r="D7" s="210">
        <v>0</v>
      </c>
      <c r="E7" s="211">
        <v>0</v>
      </c>
    </row>
    <row r="8" spans="1:5" ht="36" customHeight="1" x14ac:dyDescent="0.2">
      <c r="A8" s="212" t="s">
        <v>783</v>
      </c>
      <c r="B8" s="213">
        <v>78054.899999999994</v>
      </c>
      <c r="C8" s="214">
        <v>0</v>
      </c>
      <c r="D8" s="214">
        <v>0</v>
      </c>
      <c r="E8" s="215">
        <v>0</v>
      </c>
    </row>
    <row r="9" spans="1:5" ht="41.25" customHeight="1" x14ac:dyDescent="0.2">
      <c r="A9" s="212" t="s">
        <v>784</v>
      </c>
      <c r="B9" s="214">
        <v>0</v>
      </c>
      <c r="C9" s="214">
        <v>0</v>
      </c>
      <c r="D9" s="214">
        <v>0</v>
      </c>
      <c r="E9" s="215">
        <v>0</v>
      </c>
    </row>
    <row r="10" spans="1:5" ht="19.899999999999999" customHeight="1" x14ac:dyDescent="0.2">
      <c r="A10" s="216" t="s">
        <v>785</v>
      </c>
      <c r="B10" s="217">
        <v>0</v>
      </c>
      <c r="C10" s="217">
        <v>0</v>
      </c>
      <c r="D10" s="217">
        <v>0</v>
      </c>
      <c r="E10" s="215">
        <v>0</v>
      </c>
    </row>
    <row r="11" spans="1:5" ht="45" customHeight="1" x14ac:dyDescent="0.2">
      <c r="A11" s="218" t="s">
        <v>786</v>
      </c>
      <c r="B11" s="219" t="s">
        <v>787</v>
      </c>
      <c r="C11" s="220"/>
      <c r="D11" s="220"/>
      <c r="E11" s="221"/>
    </row>
    <row r="13" spans="1:5" s="30" customFormat="1" ht="15.75" x14ac:dyDescent="0.2"/>
  </sheetData>
  <sheetProtection selectLockedCells="1" selectUnlockedCells="1"/>
  <mergeCells count="5">
    <mergeCell ref="A3:E3"/>
    <mergeCell ref="A5:A6"/>
    <mergeCell ref="B5:C5"/>
    <mergeCell ref="D5:E5"/>
    <mergeCell ref="B11:E11"/>
  </mergeCells>
  <pageMargins left="0.78740157480314965" right="0.39370078740157483" top="0.39370078740157483" bottom="0.39370078740157483" header="0.51181102362204722" footer="0.19685039370078741"/>
  <pageSetup paperSize="9" scale="86" orientation="portrait" r:id="rId1"/>
  <headerFooter alignWithMargins="0">
    <oddFooter>&amp;C&amp;"Times New Roman,обычный"&amp;7Страница 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F2CA3-21FA-4BD8-A4C5-14A02D76FE38}">
  <sheetPr>
    <tabColor theme="0"/>
    <pageSetUpPr fitToPage="1"/>
  </sheetPr>
  <dimension ref="A1:H11"/>
  <sheetViews>
    <sheetView view="pageBreakPreview" zoomScale="95" zoomScaleNormal="95" zoomScaleSheetLayoutView="95" workbookViewId="0">
      <pane xSplit="2" ySplit="5" topLeftCell="C6" activePane="bottomRight" state="frozen"/>
      <selection activeCell="C20" sqref="C20"/>
      <selection pane="topRight" activeCell="C20" sqref="C20"/>
      <selection pane="bottomLeft" activeCell="C20" sqref="C20"/>
      <selection pane="bottomRight"/>
    </sheetView>
  </sheetViews>
  <sheetFormatPr defaultRowHeight="12.75" x14ac:dyDescent="0.2"/>
  <cols>
    <col min="1" max="1" width="65.7109375" style="229" customWidth="1"/>
    <col min="2" max="2" width="22.7109375" style="229" customWidth="1"/>
    <col min="3" max="4" width="15.7109375" style="246" customWidth="1"/>
    <col min="5" max="5" width="17.28515625" style="234" customWidth="1"/>
    <col min="6" max="6" width="19.85546875" style="234" customWidth="1"/>
    <col min="7" max="7" width="9.7109375" style="234" customWidth="1"/>
    <col min="8" max="256" width="9.140625" style="229"/>
    <col min="257" max="257" width="65.7109375" style="229" customWidth="1"/>
    <col min="258" max="258" width="22.7109375" style="229" customWidth="1"/>
    <col min="259" max="260" width="14.7109375" style="229" customWidth="1"/>
    <col min="261" max="261" width="17.28515625" style="229" customWidth="1"/>
    <col min="262" max="262" width="19.85546875" style="229" customWidth="1"/>
    <col min="263" max="263" width="9.7109375" style="229" customWidth="1"/>
    <col min="264" max="512" width="9.140625" style="229"/>
    <col min="513" max="513" width="65.7109375" style="229" customWidth="1"/>
    <col min="514" max="514" width="22.7109375" style="229" customWidth="1"/>
    <col min="515" max="516" width="14.7109375" style="229" customWidth="1"/>
    <col min="517" max="517" width="17.28515625" style="229" customWidth="1"/>
    <col min="518" max="518" width="19.85546875" style="229" customWidth="1"/>
    <col min="519" max="519" width="9.7109375" style="229" customWidth="1"/>
    <col min="520" max="768" width="9.140625" style="229"/>
    <col min="769" max="769" width="65.7109375" style="229" customWidth="1"/>
    <col min="770" max="770" width="22.7109375" style="229" customWidth="1"/>
    <col min="771" max="772" width="14.7109375" style="229" customWidth="1"/>
    <col min="773" max="773" width="17.28515625" style="229" customWidth="1"/>
    <col min="774" max="774" width="19.85546875" style="229" customWidth="1"/>
    <col min="775" max="775" width="9.7109375" style="229" customWidth="1"/>
    <col min="776" max="1024" width="9.140625" style="229"/>
    <col min="1025" max="1025" width="65.7109375" style="229" customWidth="1"/>
    <col min="1026" max="1026" width="22.7109375" style="229" customWidth="1"/>
    <col min="1027" max="1028" width="14.7109375" style="229" customWidth="1"/>
    <col min="1029" max="1029" width="17.28515625" style="229" customWidth="1"/>
    <col min="1030" max="1030" width="19.85546875" style="229" customWidth="1"/>
    <col min="1031" max="1031" width="9.7109375" style="229" customWidth="1"/>
    <col min="1032" max="1280" width="9.140625" style="229"/>
    <col min="1281" max="1281" width="65.7109375" style="229" customWidth="1"/>
    <col min="1282" max="1282" width="22.7109375" style="229" customWidth="1"/>
    <col min="1283" max="1284" width="14.7109375" style="229" customWidth="1"/>
    <col min="1285" max="1285" width="17.28515625" style="229" customWidth="1"/>
    <col min="1286" max="1286" width="19.85546875" style="229" customWidth="1"/>
    <col min="1287" max="1287" width="9.7109375" style="229" customWidth="1"/>
    <col min="1288" max="1536" width="9.140625" style="229"/>
    <col min="1537" max="1537" width="65.7109375" style="229" customWidth="1"/>
    <col min="1538" max="1538" width="22.7109375" style="229" customWidth="1"/>
    <col min="1539" max="1540" width="14.7109375" style="229" customWidth="1"/>
    <col min="1541" max="1541" width="17.28515625" style="229" customWidth="1"/>
    <col min="1542" max="1542" width="19.85546875" style="229" customWidth="1"/>
    <col min="1543" max="1543" width="9.7109375" style="229" customWidth="1"/>
    <col min="1544" max="1792" width="9.140625" style="229"/>
    <col min="1793" max="1793" width="65.7109375" style="229" customWidth="1"/>
    <col min="1794" max="1794" width="22.7109375" style="229" customWidth="1"/>
    <col min="1795" max="1796" width="14.7109375" style="229" customWidth="1"/>
    <col min="1797" max="1797" width="17.28515625" style="229" customWidth="1"/>
    <col min="1798" max="1798" width="19.85546875" style="229" customWidth="1"/>
    <col min="1799" max="1799" width="9.7109375" style="229" customWidth="1"/>
    <col min="1800" max="2048" width="9.140625" style="229"/>
    <col min="2049" max="2049" width="65.7109375" style="229" customWidth="1"/>
    <col min="2050" max="2050" width="22.7109375" style="229" customWidth="1"/>
    <col min="2051" max="2052" width="14.7109375" style="229" customWidth="1"/>
    <col min="2053" max="2053" width="17.28515625" style="229" customWidth="1"/>
    <col min="2054" max="2054" width="19.85546875" style="229" customWidth="1"/>
    <col min="2055" max="2055" width="9.7109375" style="229" customWidth="1"/>
    <col min="2056" max="2304" width="9.140625" style="229"/>
    <col min="2305" max="2305" width="65.7109375" style="229" customWidth="1"/>
    <col min="2306" max="2306" width="22.7109375" style="229" customWidth="1"/>
    <col min="2307" max="2308" width="14.7109375" style="229" customWidth="1"/>
    <col min="2309" max="2309" width="17.28515625" style="229" customWidth="1"/>
    <col min="2310" max="2310" width="19.85546875" style="229" customWidth="1"/>
    <col min="2311" max="2311" width="9.7109375" style="229" customWidth="1"/>
    <col min="2312" max="2560" width="9.140625" style="229"/>
    <col min="2561" max="2561" width="65.7109375" style="229" customWidth="1"/>
    <col min="2562" max="2562" width="22.7109375" style="229" customWidth="1"/>
    <col min="2563" max="2564" width="14.7109375" style="229" customWidth="1"/>
    <col min="2565" max="2565" width="17.28515625" style="229" customWidth="1"/>
    <col min="2566" max="2566" width="19.85546875" style="229" customWidth="1"/>
    <col min="2567" max="2567" width="9.7109375" style="229" customWidth="1"/>
    <col min="2568" max="2816" width="9.140625" style="229"/>
    <col min="2817" max="2817" width="65.7109375" style="229" customWidth="1"/>
    <col min="2818" max="2818" width="22.7109375" style="229" customWidth="1"/>
    <col min="2819" max="2820" width="14.7109375" style="229" customWidth="1"/>
    <col min="2821" max="2821" width="17.28515625" style="229" customWidth="1"/>
    <col min="2822" max="2822" width="19.85546875" style="229" customWidth="1"/>
    <col min="2823" max="2823" width="9.7109375" style="229" customWidth="1"/>
    <col min="2824" max="3072" width="9.140625" style="229"/>
    <col min="3073" max="3073" width="65.7109375" style="229" customWidth="1"/>
    <col min="3074" max="3074" width="22.7109375" style="229" customWidth="1"/>
    <col min="3075" max="3076" width="14.7109375" style="229" customWidth="1"/>
    <col min="3077" max="3077" width="17.28515625" style="229" customWidth="1"/>
    <col min="3078" max="3078" width="19.85546875" style="229" customWidth="1"/>
    <col min="3079" max="3079" width="9.7109375" style="229" customWidth="1"/>
    <col min="3080" max="3328" width="9.140625" style="229"/>
    <col min="3329" max="3329" width="65.7109375" style="229" customWidth="1"/>
    <col min="3330" max="3330" width="22.7109375" style="229" customWidth="1"/>
    <col min="3331" max="3332" width="14.7109375" style="229" customWidth="1"/>
    <col min="3333" max="3333" width="17.28515625" style="229" customWidth="1"/>
    <col min="3334" max="3334" width="19.85546875" style="229" customWidth="1"/>
    <col min="3335" max="3335" width="9.7109375" style="229" customWidth="1"/>
    <col min="3336" max="3584" width="9.140625" style="229"/>
    <col min="3585" max="3585" width="65.7109375" style="229" customWidth="1"/>
    <col min="3586" max="3586" width="22.7109375" style="229" customWidth="1"/>
    <col min="3587" max="3588" width="14.7109375" style="229" customWidth="1"/>
    <col min="3589" max="3589" width="17.28515625" style="229" customWidth="1"/>
    <col min="3590" max="3590" width="19.85546875" style="229" customWidth="1"/>
    <col min="3591" max="3591" width="9.7109375" style="229" customWidth="1"/>
    <col min="3592" max="3840" width="9.140625" style="229"/>
    <col min="3841" max="3841" width="65.7109375" style="229" customWidth="1"/>
    <col min="3842" max="3842" width="22.7109375" style="229" customWidth="1"/>
    <col min="3843" max="3844" width="14.7109375" style="229" customWidth="1"/>
    <col min="3845" max="3845" width="17.28515625" style="229" customWidth="1"/>
    <col min="3846" max="3846" width="19.85546875" style="229" customWidth="1"/>
    <col min="3847" max="3847" width="9.7109375" style="229" customWidth="1"/>
    <col min="3848" max="4096" width="9.140625" style="229"/>
    <col min="4097" max="4097" width="65.7109375" style="229" customWidth="1"/>
    <col min="4098" max="4098" width="22.7109375" style="229" customWidth="1"/>
    <col min="4099" max="4100" width="14.7109375" style="229" customWidth="1"/>
    <col min="4101" max="4101" width="17.28515625" style="229" customWidth="1"/>
    <col min="4102" max="4102" width="19.85546875" style="229" customWidth="1"/>
    <col min="4103" max="4103" width="9.7109375" style="229" customWidth="1"/>
    <col min="4104" max="4352" width="9.140625" style="229"/>
    <col min="4353" max="4353" width="65.7109375" style="229" customWidth="1"/>
    <col min="4354" max="4354" width="22.7109375" style="229" customWidth="1"/>
    <col min="4355" max="4356" width="14.7109375" style="229" customWidth="1"/>
    <col min="4357" max="4357" width="17.28515625" style="229" customWidth="1"/>
    <col min="4358" max="4358" width="19.85546875" style="229" customWidth="1"/>
    <col min="4359" max="4359" width="9.7109375" style="229" customWidth="1"/>
    <col min="4360" max="4608" width="9.140625" style="229"/>
    <col min="4609" max="4609" width="65.7109375" style="229" customWidth="1"/>
    <col min="4610" max="4610" width="22.7109375" style="229" customWidth="1"/>
    <col min="4611" max="4612" width="14.7109375" style="229" customWidth="1"/>
    <col min="4613" max="4613" width="17.28515625" style="229" customWidth="1"/>
    <col min="4614" max="4614" width="19.85546875" style="229" customWidth="1"/>
    <col min="4615" max="4615" width="9.7109375" style="229" customWidth="1"/>
    <col min="4616" max="4864" width="9.140625" style="229"/>
    <col min="4865" max="4865" width="65.7109375" style="229" customWidth="1"/>
    <col min="4866" max="4866" width="22.7109375" style="229" customWidth="1"/>
    <col min="4867" max="4868" width="14.7109375" style="229" customWidth="1"/>
    <col min="4869" max="4869" width="17.28515625" style="229" customWidth="1"/>
    <col min="4870" max="4870" width="19.85546875" style="229" customWidth="1"/>
    <col min="4871" max="4871" width="9.7109375" style="229" customWidth="1"/>
    <col min="4872" max="5120" width="9.140625" style="229"/>
    <col min="5121" max="5121" width="65.7109375" style="229" customWidth="1"/>
    <col min="5122" max="5122" width="22.7109375" style="229" customWidth="1"/>
    <col min="5123" max="5124" width="14.7109375" style="229" customWidth="1"/>
    <col min="5125" max="5125" width="17.28515625" style="229" customWidth="1"/>
    <col min="5126" max="5126" width="19.85546875" style="229" customWidth="1"/>
    <col min="5127" max="5127" width="9.7109375" style="229" customWidth="1"/>
    <col min="5128" max="5376" width="9.140625" style="229"/>
    <col min="5377" max="5377" width="65.7109375" style="229" customWidth="1"/>
    <col min="5378" max="5378" width="22.7109375" style="229" customWidth="1"/>
    <col min="5379" max="5380" width="14.7109375" style="229" customWidth="1"/>
    <col min="5381" max="5381" width="17.28515625" style="229" customWidth="1"/>
    <col min="5382" max="5382" width="19.85546875" style="229" customWidth="1"/>
    <col min="5383" max="5383" width="9.7109375" style="229" customWidth="1"/>
    <col min="5384" max="5632" width="9.140625" style="229"/>
    <col min="5633" max="5633" width="65.7109375" style="229" customWidth="1"/>
    <col min="5634" max="5634" width="22.7109375" style="229" customWidth="1"/>
    <col min="5635" max="5636" width="14.7109375" style="229" customWidth="1"/>
    <col min="5637" max="5637" width="17.28515625" style="229" customWidth="1"/>
    <col min="5638" max="5638" width="19.85546875" style="229" customWidth="1"/>
    <col min="5639" max="5639" width="9.7109375" style="229" customWidth="1"/>
    <col min="5640" max="5888" width="9.140625" style="229"/>
    <col min="5889" max="5889" width="65.7109375" style="229" customWidth="1"/>
    <col min="5890" max="5890" width="22.7109375" style="229" customWidth="1"/>
    <col min="5891" max="5892" width="14.7109375" style="229" customWidth="1"/>
    <col min="5893" max="5893" width="17.28515625" style="229" customWidth="1"/>
    <col min="5894" max="5894" width="19.85546875" style="229" customWidth="1"/>
    <col min="5895" max="5895" width="9.7109375" style="229" customWidth="1"/>
    <col min="5896" max="6144" width="9.140625" style="229"/>
    <col min="6145" max="6145" width="65.7109375" style="229" customWidth="1"/>
    <col min="6146" max="6146" width="22.7109375" style="229" customWidth="1"/>
    <col min="6147" max="6148" width="14.7109375" style="229" customWidth="1"/>
    <col min="6149" max="6149" width="17.28515625" style="229" customWidth="1"/>
    <col min="6150" max="6150" width="19.85546875" style="229" customWidth="1"/>
    <col min="6151" max="6151" width="9.7109375" style="229" customWidth="1"/>
    <col min="6152" max="6400" width="9.140625" style="229"/>
    <col min="6401" max="6401" width="65.7109375" style="229" customWidth="1"/>
    <col min="6402" max="6402" width="22.7109375" style="229" customWidth="1"/>
    <col min="6403" max="6404" width="14.7109375" style="229" customWidth="1"/>
    <col min="6405" max="6405" width="17.28515625" style="229" customWidth="1"/>
    <col min="6406" max="6406" width="19.85546875" style="229" customWidth="1"/>
    <col min="6407" max="6407" width="9.7109375" style="229" customWidth="1"/>
    <col min="6408" max="6656" width="9.140625" style="229"/>
    <col min="6657" max="6657" width="65.7109375" style="229" customWidth="1"/>
    <col min="6658" max="6658" width="22.7109375" style="229" customWidth="1"/>
    <col min="6659" max="6660" width="14.7109375" style="229" customWidth="1"/>
    <col min="6661" max="6661" width="17.28515625" style="229" customWidth="1"/>
    <col min="6662" max="6662" width="19.85546875" style="229" customWidth="1"/>
    <col min="6663" max="6663" width="9.7109375" style="229" customWidth="1"/>
    <col min="6664" max="6912" width="9.140625" style="229"/>
    <col min="6913" max="6913" width="65.7109375" style="229" customWidth="1"/>
    <col min="6914" max="6914" width="22.7109375" style="229" customWidth="1"/>
    <col min="6915" max="6916" width="14.7109375" style="229" customWidth="1"/>
    <col min="6917" max="6917" width="17.28515625" style="229" customWidth="1"/>
    <col min="6918" max="6918" width="19.85546875" style="229" customWidth="1"/>
    <col min="6919" max="6919" width="9.7109375" style="229" customWidth="1"/>
    <col min="6920" max="7168" width="9.140625" style="229"/>
    <col min="7169" max="7169" width="65.7109375" style="229" customWidth="1"/>
    <col min="7170" max="7170" width="22.7109375" style="229" customWidth="1"/>
    <col min="7171" max="7172" width="14.7109375" style="229" customWidth="1"/>
    <col min="7173" max="7173" width="17.28515625" style="229" customWidth="1"/>
    <col min="7174" max="7174" width="19.85546875" style="229" customWidth="1"/>
    <col min="7175" max="7175" width="9.7109375" style="229" customWidth="1"/>
    <col min="7176" max="7424" width="9.140625" style="229"/>
    <col min="7425" max="7425" width="65.7109375" style="229" customWidth="1"/>
    <col min="7426" max="7426" width="22.7109375" style="229" customWidth="1"/>
    <col min="7427" max="7428" width="14.7109375" style="229" customWidth="1"/>
    <col min="7429" max="7429" width="17.28515625" style="229" customWidth="1"/>
    <col min="7430" max="7430" width="19.85546875" style="229" customWidth="1"/>
    <col min="7431" max="7431" width="9.7109375" style="229" customWidth="1"/>
    <col min="7432" max="7680" width="9.140625" style="229"/>
    <col min="7681" max="7681" width="65.7109375" style="229" customWidth="1"/>
    <col min="7682" max="7682" width="22.7109375" style="229" customWidth="1"/>
    <col min="7683" max="7684" width="14.7109375" style="229" customWidth="1"/>
    <col min="7685" max="7685" width="17.28515625" style="229" customWidth="1"/>
    <col min="7686" max="7686" width="19.85546875" style="229" customWidth="1"/>
    <col min="7687" max="7687" width="9.7109375" style="229" customWidth="1"/>
    <col min="7688" max="7936" width="9.140625" style="229"/>
    <col min="7937" max="7937" width="65.7109375" style="229" customWidth="1"/>
    <col min="7938" max="7938" width="22.7109375" style="229" customWidth="1"/>
    <col min="7939" max="7940" width="14.7109375" style="229" customWidth="1"/>
    <col min="7941" max="7941" width="17.28515625" style="229" customWidth="1"/>
    <col min="7942" max="7942" width="19.85546875" style="229" customWidth="1"/>
    <col min="7943" max="7943" width="9.7109375" style="229" customWidth="1"/>
    <col min="7944" max="8192" width="9.140625" style="229"/>
    <col min="8193" max="8193" width="65.7109375" style="229" customWidth="1"/>
    <col min="8194" max="8194" width="22.7109375" style="229" customWidth="1"/>
    <col min="8195" max="8196" width="14.7109375" style="229" customWidth="1"/>
    <col min="8197" max="8197" width="17.28515625" style="229" customWidth="1"/>
    <col min="8198" max="8198" width="19.85546875" style="229" customWidth="1"/>
    <col min="8199" max="8199" width="9.7109375" style="229" customWidth="1"/>
    <col min="8200" max="8448" width="9.140625" style="229"/>
    <col min="8449" max="8449" width="65.7109375" style="229" customWidth="1"/>
    <col min="8450" max="8450" width="22.7109375" style="229" customWidth="1"/>
    <col min="8451" max="8452" width="14.7109375" style="229" customWidth="1"/>
    <col min="8453" max="8453" width="17.28515625" style="229" customWidth="1"/>
    <col min="8454" max="8454" width="19.85546875" style="229" customWidth="1"/>
    <col min="8455" max="8455" width="9.7109375" style="229" customWidth="1"/>
    <col min="8456" max="8704" width="9.140625" style="229"/>
    <col min="8705" max="8705" width="65.7109375" style="229" customWidth="1"/>
    <col min="8706" max="8706" width="22.7109375" style="229" customWidth="1"/>
    <col min="8707" max="8708" width="14.7109375" style="229" customWidth="1"/>
    <col min="8709" max="8709" width="17.28515625" style="229" customWidth="1"/>
    <col min="8710" max="8710" width="19.85546875" style="229" customWidth="1"/>
    <col min="8711" max="8711" width="9.7109375" style="229" customWidth="1"/>
    <col min="8712" max="8960" width="9.140625" style="229"/>
    <col min="8961" max="8961" width="65.7109375" style="229" customWidth="1"/>
    <col min="8962" max="8962" width="22.7109375" style="229" customWidth="1"/>
    <col min="8963" max="8964" width="14.7109375" style="229" customWidth="1"/>
    <col min="8965" max="8965" width="17.28515625" style="229" customWidth="1"/>
    <col min="8966" max="8966" width="19.85546875" style="229" customWidth="1"/>
    <col min="8967" max="8967" width="9.7109375" style="229" customWidth="1"/>
    <col min="8968" max="9216" width="9.140625" style="229"/>
    <col min="9217" max="9217" width="65.7109375" style="229" customWidth="1"/>
    <col min="9218" max="9218" width="22.7109375" style="229" customWidth="1"/>
    <col min="9219" max="9220" width="14.7109375" style="229" customWidth="1"/>
    <col min="9221" max="9221" width="17.28515625" style="229" customWidth="1"/>
    <col min="9222" max="9222" width="19.85546875" style="229" customWidth="1"/>
    <col min="9223" max="9223" width="9.7109375" style="229" customWidth="1"/>
    <col min="9224" max="9472" width="9.140625" style="229"/>
    <col min="9473" max="9473" width="65.7109375" style="229" customWidth="1"/>
    <col min="9474" max="9474" width="22.7109375" style="229" customWidth="1"/>
    <col min="9475" max="9476" width="14.7109375" style="229" customWidth="1"/>
    <col min="9477" max="9477" width="17.28515625" style="229" customWidth="1"/>
    <col min="9478" max="9478" width="19.85546875" style="229" customWidth="1"/>
    <col min="9479" max="9479" width="9.7109375" style="229" customWidth="1"/>
    <col min="9480" max="9728" width="9.140625" style="229"/>
    <col min="9729" max="9729" width="65.7109375" style="229" customWidth="1"/>
    <col min="9730" max="9730" width="22.7109375" style="229" customWidth="1"/>
    <col min="9731" max="9732" width="14.7109375" style="229" customWidth="1"/>
    <col min="9733" max="9733" width="17.28515625" style="229" customWidth="1"/>
    <col min="9734" max="9734" width="19.85546875" style="229" customWidth="1"/>
    <col min="9735" max="9735" width="9.7109375" style="229" customWidth="1"/>
    <col min="9736" max="9984" width="9.140625" style="229"/>
    <col min="9985" max="9985" width="65.7109375" style="229" customWidth="1"/>
    <col min="9986" max="9986" width="22.7109375" style="229" customWidth="1"/>
    <col min="9987" max="9988" width="14.7109375" style="229" customWidth="1"/>
    <col min="9989" max="9989" width="17.28515625" style="229" customWidth="1"/>
    <col min="9990" max="9990" width="19.85546875" style="229" customWidth="1"/>
    <col min="9991" max="9991" width="9.7109375" style="229" customWidth="1"/>
    <col min="9992" max="10240" width="9.140625" style="229"/>
    <col min="10241" max="10241" width="65.7109375" style="229" customWidth="1"/>
    <col min="10242" max="10242" width="22.7109375" style="229" customWidth="1"/>
    <col min="10243" max="10244" width="14.7109375" style="229" customWidth="1"/>
    <col min="10245" max="10245" width="17.28515625" style="229" customWidth="1"/>
    <col min="10246" max="10246" width="19.85546875" style="229" customWidth="1"/>
    <col min="10247" max="10247" width="9.7109375" style="229" customWidth="1"/>
    <col min="10248" max="10496" width="9.140625" style="229"/>
    <col min="10497" max="10497" width="65.7109375" style="229" customWidth="1"/>
    <col min="10498" max="10498" width="22.7109375" style="229" customWidth="1"/>
    <col min="10499" max="10500" width="14.7109375" style="229" customWidth="1"/>
    <col min="10501" max="10501" width="17.28515625" style="229" customWidth="1"/>
    <col min="10502" max="10502" width="19.85546875" style="229" customWidth="1"/>
    <col min="10503" max="10503" width="9.7109375" style="229" customWidth="1"/>
    <col min="10504" max="10752" width="9.140625" style="229"/>
    <col min="10753" max="10753" width="65.7109375" style="229" customWidth="1"/>
    <col min="10754" max="10754" width="22.7109375" style="229" customWidth="1"/>
    <col min="10755" max="10756" width="14.7109375" style="229" customWidth="1"/>
    <col min="10757" max="10757" width="17.28515625" style="229" customWidth="1"/>
    <col min="10758" max="10758" width="19.85546875" style="229" customWidth="1"/>
    <col min="10759" max="10759" width="9.7109375" style="229" customWidth="1"/>
    <col min="10760" max="11008" width="9.140625" style="229"/>
    <col min="11009" max="11009" width="65.7109375" style="229" customWidth="1"/>
    <col min="11010" max="11010" width="22.7109375" style="229" customWidth="1"/>
    <col min="11011" max="11012" width="14.7109375" style="229" customWidth="1"/>
    <col min="11013" max="11013" width="17.28515625" style="229" customWidth="1"/>
    <col min="11014" max="11014" width="19.85546875" style="229" customWidth="1"/>
    <col min="11015" max="11015" width="9.7109375" style="229" customWidth="1"/>
    <col min="11016" max="11264" width="9.140625" style="229"/>
    <col min="11265" max="11265" width="65.7109375" style="229" customWidth="1"/>
    <col min="11266" max="11266" width="22.7109375" style="229" customWidth="1"/>
    <col min="11267" max="11268" width="14.7109375" style="229" customWidth="1"/>
    <col min="11269" max="11269" width="17.28515625" style="229" customWidth="1"/>
    <col min="11270" max="11270" width="19.85546875" style="229" customWidth="1"/>
    <col min="11271" max="11271" width="9.7109375" style="229" customWidth="1"/>
    <col min="11272" max="11520" width="9.140625" style="229"/>
    <col min="11521" max="11521" width="65.7109375" style="229" customWidth="1"/>
    <col min="11522" max="11522" width="22.7109375" style="229" customWidth="1"/>
    <col min="11523" max="11524" width="14.7109375" style="229" customWidth="1"/>
    <col min="11525" max="11525" width="17.28515625" style="229" customWidth="1"/>
    <col min="11526" max="11526" width="19.85546875" style="229" customWidth="1"/>
    <col min="11527" max="11527" width="9.7109375" style="229" customWidth="1"/>
    <col min="11528" max="11776" width="9.140625" style="229"/>
    <col min="11777" max="11777" width="65.7109375" style="229" customWidth="1"/>
    <col min="11778" max="11778" width="22.7109375" style="229" customWidth="1"/>
    <col min="11779" max="11780" width="14.7109375" style="229" customWidth="1"/>
    <col min="11781" max="11781" width="17.28515625" style="229" customWidth="1"/>
    <col min="11782" max="11782" width="19.85546875" style="229" customWidth="1"/>
    <col min="11783" max="11783" width="9.7109375" style="229" customWidth="1"/>
    <col min="11784" max="12032" width="9.140625" style="229"/>
    <col min="12033" max="12033" width="65.7109375" style="229" customWidth="1"/>
    <col min="12034" max="12034" width="22.7109375" style="229" customWidth="1"/>
    <col min="12035" max="12036" width="14.7109375" style="229" customWidth="1"/>
    <col min="12037" max="12037" width="17.28515625" style="229" customWidth="1"/>
    <col min="12038" max="12038" width="19.85546875" style="229" customWidth="1"/>
    <col min="12039" max="12039" width="9.7109375" style="229" customWidth="1"/>
    <col min="12040" max="12288" width="9.140625" style="229"/>
    <col min="12289" max="12289" width="65.7109375" style="229" customWidth="1"/>
    <col min="12290" max="12290" width="22.7109375" style="229" customWidth="1"/>
    <col min="12291" max="12292" width="14.7109375" style="229" customWidth="1"/>
    <col min="12293" max="12293" width="17.28515625" style="229" customWidth="1"/>
    <col min="12294" max="12294" width="19.85546875" style="229" customWidth="1"/>
    <col min="12295" max="12295" width="9.7109375" style="229" customWidth="1"/>
    <col min="12296" max="12544" width="9.140625" style="229"/>
    <col min="12545" max="12545" width="65.7109375" style="229" customWidth="1"/>
    <col min="12546" max="12546" width="22.7109375" style="229" customWidth="1"/>
    <col min="12547" max="12548" width="14.7109375" style="229" customWidth="1"/>
    <col min="12549" max="12549" width="17.28515625" style="229" customWidth="1"/>
    <col min="12550" max="12550" width="19.85546875" style="229" customWidth="1"/>
    <col min="12551" max="12551" width="9.7109375" style="229" customWidth="1"/>
    <col min="12552" max="12800" width="9.140625" style="229"/>
    <col min="12801" max="12801" width="65.7109375" style="229" customWidth="1"/>
    <col min="12802" max="12802" width="22.7109375" style="229" customWidth="1"/>
    <col min="12803" max="12804" width="14.7109375" style="229" customWidth="1"/>
    <col min="12805" max="12805" width="17.28515625" style="229" customWidth="1"/>
    <col min="12806" max="12806" width="19.85546875" style="229" customWidth="1"/>
    <col min="12807" max="12807" width="9.7109375" style="229" customWidth="1"/>
    <col min="12808" max="13056" width="9.140625" style="229"/>
    <col min="13057" max="13057" width="65.7109375" style="229" customWidth="1"/>
    <col min="13058" max="13058" width="22.7109375" style="229" customWidth="1"/>
    <col min="13059" max="13060" width="14.7109375" style="229" customWidth="1"/>
    <col min="13061" max="13061" width="17.28515625" style="229" customWidth="1"/>
    <col min="13062" max="13062" width="19.85546875" style="229" customWidth="1"/>
    <col min="13063" max="13063" width="9.7109375" style="229" customWidth="1"/>
    <col min="13064" max="13312" width="9.140625" style="229"/>
    <col min="13313" max="13313" width="65.7109375" style="229" customWidth="1"/>
    <col min="13314" max="13314" width="22.7109375" style="229" customWidth="1"/>
    <col min="13315" max="13316" width="14.7109375" style="229" customWidth="1"/>
    <col min="13317" max="13317" width="17.28515625" style="229" customWidth="1"/>
    <col min="13318" max="13318" width="19.85546875" style="229" customWidth="1"/>
    <col min="13319" max="13319" width="9.7109375" style="229" customWidth="1"/>
    <col min="13320" max="13568" width="9.140625" style="229"/>
    <col min="13569" max="13569" width="65.7109375" style="229" customWidth="1"/>
    <col min="13570" max="13570" width="22.7109375" style="229" customWidth="1"/>
    <col min="13571" max="13572" width="14.7109375" style="229" customWidth="1"/>
    <col min="13573" max="13573" width="17.28515625" style="229" customWidth="1"/>
    <col min="13574" max="13574" width="19.85546875" style="229" customWidth="1"/>
    <col min="13575" max="13575" width="9.7109375" style="229" customWidth="1"/>
    <col min="13576" max="13824" width="9.140625" style="229"/>
    <col min="13825" max="13825" width="65.7109375" style="229" customWidth="1"/>
    <col min="13826" max="13826" width="22.7109375" style="229" customWidth="1"/>
    <col min="13827" max="13828" width="14.7109375" style="229" customWidth="1"/>
    <col min="13829" max="13829" width="17.28515625" style="229" customWidth="1"/>
    <col min="13830" max="13830" width="19.85546875" style="229" customWidth="1"/>
    <col min="13831" max="13831" width="9.7109375" style="229" customWidth="1"/>
    <col min="13832" max="14080" width="9.140625" style="229"/>
    <col min="14081" max="14081" width="65.7109375" style="229" customWidth="1"/>
    <col min="14082" max="14082" width="22.7109375" style="229" customWidth="1"/>
    <col min="14083" max="14084" width="14.7109375" style="229" customWidth="1"/>
    <col min="14085" max="14085" width="17.28515625" style="229" customWidth="1"/>
    <col min="14086" max="14086" width="19.85546875" style="229" customWidth="1"/>
    <col min="14087" max="14087" width="9.7109375" style="229" customWidth="1"/>
    <col min="14088" max="14336" width="9.140625" style="229"/>
    <col min="14337" max="14337" width="65.7109375" style="229" customWidth="1"/>
    <col min="14338" max="14338" width="22.7109375" style="229" customWidth="1"/>
    <col min="14339" max="14340" width="14.7109375" style="229" customWidth="1"/>
    <col min="14341" max="14341" width="17.28515625" style="229" customWidth="1"/>
    <col min="14342" max="14342" width="19.85546875" style="229" customWidth="1"/>
    <col min="14343" max="14343" width="9.7109375" style="229" customWidth="1"/>
    <col min="14344" max="14592" width="9.140625" style="229"/>
    <col min="14593" max="14593" width="65.7109375" style="229" customWidth="1"/>
    <col min="14594" max="14594" width="22.7109375" style="229" customWidth="1"/>
    <col min="14595" max="14596" width="14.7109375" style="229" customWidth="1"/>
    <col min="14597" max="14597" width="17.28515625" style="229" customWidth="1"/>
    <col min="14598" max="14598" width="19.85546875" style="229" customWidth="1"/>
    <col min="14599" max="14599" width="9.7109375" style="229" customWidth="1"/>
    <col min="14600" max="14848" width="9.140625" style="229"/>
    <col min="14849" max="14849" width="65.7109375" style="229" customWidth="1"/>
    <col min="14850" max="14850" width="22.7109375" style="229" customWidth="1"/>
    <col min="14851" max="14852" width="14.7109375" style="229" customWidth="1"/>
    <col min="14853" max="14853" width="17.28515625" style="229" customWidth="1"/>
    <col min="14854" max="14854" width="19.85546875" style="229" customWidth="1"/>
    <col min="14855" max="14855" width="9.7109375" style="229" customWidth="1"/>
    <col min="14856" max="15104" width="9.140625" style="229"/>
    <col min="15105" max="15105" width="65.7109375" style="229" customWidth="1"/>
    <col min="15106" max="15106" width="22.7109375" style="229" customWidth="1"/>
    <col min="15107" max="15108" width="14.7109375" style="229" customWidth="1"/>
    <col min="15109" max="15109" width="17.28515625" style="229" customWidth="1"/>
    <col min="15110" max="15110" width="19.85546875" style="229" customWidth="1"/>
    <col min="15111" max="15111" width="9.7109375" style="229" customWidth="1"/>
    <col min="15112" max="15360" width="9.140625" style="229"/>
    <col min="15361" max="15361" width="65.7109375" style="229" customWidth="1"/>
    <col min="15362" max="15362" width="22.7109375" style="229" customWidth="1"/>
    <col min="15363" max="15364" width="14.7109375" style="229" customWidth="1"/>
    <col min="15365" max="15365" width="17.28515625" style="229" customWidth="1"/>
    <col min="15366" max="15366" width="19.85546875" style="229" customWidth="1"/>
    <col min="15367" max="15367" width="9.7109375" style="229" customWidth="1"/>
    <col min="15368" max="15616" width="9.140625" style="229"/>
    <col min="15617" max="15617" width="65.7109375" style="229" customWidth="1"/>
    <col min="15618" max="15618" width="22.7109375" style="229" customWidth="1"/>
    <col min="15619" max="15620" width="14.7109375" style="229" customWidth="1"/>
    <col min="15621" max="15621" width="17.28515625" style="229" customWidth="1"/>
    <col min="15622" max="15622" width="19.85546875" style="229" customWidth="1"/>
    <col min="15623" max="15623" width="9.7109375" style="229" customWidth="1"/>
    <col min="15624" max="15872" width="9.140625" style="229"/>
    <col min="15873" max="15873" width="65.7109375" style="229" customWidth="1"/>
    <col min="15874" max="15874" width="22.7109375" style="229" customWidth="1"/>
    <col min="15875" max="15876" width="14.7109375" style="229" customWidth="1"/>
    <col min="15877" max="15877" width="17.28515625" style="229" customWidth="1"/>
    <col min="15878" max="15878" width="19.85546875" style="229" customWidth="1"/>
    <col min="15879" max="15879" width="9.7109375" style="229" customWidth="1"/>
    <col min="15880" max="16128" width="9.140625" style="229"/>
    <col min="16129" max="16129" width="65.7109375" style="229" customWidth="1"/>
    <col min="16130" max="16130" width="22.7109375" style="229" customWidth="1"/>
    <col min="16131" max="16132" width="14.7109375" style="229" customWidth="1"/>
    <col min="16133" max="16133" width="17.28515625" style="229" customWidth="1"/>
    <col min="16134" max="16134" width="19.85546875" style="229" customWidth="1"/>
    <col min="16135" max="16135" width="9.7109375" style="229" customWidth="1"/>
    <col min="16136" max="16384" width="9.140625" style="229"/>
  </cols>
  <sheetData>
    <row r="1" spans="1:8" s="222" customFormat="1" ht="100.15" customHeight="1" x14ac:dyDescent="0.2">
      <c r="A1" s="222" t="s">
        <v>788</v>
      </c>
      <c r="B1" s="223"/>
      <c r="C1" s="224"/>
      <c r="D1" s="224"/>
      <c r="E1" s="225"/>
      <c r="F1" s="225"/>
      <c r="G1" s="225"/>
      <c r="H1" s="226"/>
    </row>
    <row r="2" spans="1:8" ht="20.100000000000001" customHeight="1" x14ac:dyDescent="0.2">
      <c r="A2" s="227"/>
      <c r="B2" s="227"/>
      <c r="C2" s="228"/>
      <c r="D2" s="228"/>
      <c r="E2" s="225"/>
      <c r="F2" s="225"/>
      <c r="G2" s="225"/>
      <c r="H2" s="227"/>
    </row>
    <row r="3" spans="1:8" ht="60" customHeight="1" x14ac:dyDescent="0.2">
      <c r="A3" s="230" t="s">
        <v>789</v>
      </c>
      <c r="B3" s="230"/>
      <c r="C3" s="230"/>
      <c r="D3" s="230"/>
      <c r="E3" s="231"/>
      <c r="F3" s="231"/>
      <c r="G3" s="231"/>
      <c r="H3" s="232"/>
    </row>
    <row r="4" spans="1:8" ht="19.899999999999999" customHeight="1" x14ac:dyDescent="0.2">
      <c r="C4" s="233"/>
      <c r="D4" s="233" t="s">
        <v>1</v>
      </c>
    </row>
    <row r="5" spans="1:8" s="239" customFormat="1" ht="52.5" customHeight="1" x14ac:dyDescent="0.2">
      <c r="A5" s="235" t="s">
        <v>2</v>
      </c>
      <c r="B5" s="235" t="s">
        <v>790</v>
      </c>
      <c r="C5" s="236" t="s">
        <v>7</v>
      </c>
      <c r="D5" s="236" t="s">
        <v>582</v>
      </c>
      <c r="E5" s="233"/>
      <c r="F5" s="237"/>
      <c r="G5" s="238"/>
    </row>
    <row r="6" spans="1:8" ht="33.75" customHeight="1" x14ac:dyDescent="0.2">
      <c r="A6" s="240" t="s">
        <v>791</v>
      </c>
      <c r="B6" s="241" t="s">
        <v>792</v>
      </c>
      <c r="C6" s="242">
        <v>453526.2000000003</v>
      </c>
      <c r="D6" s="242">
        <v>13887.400000000023</v>
      </c>
      <c r="E6" s="233"/>
      <c r="F6" s="243"/>
    </row>
    <row r="7" spans="1:8" ht="26.25" customHeight="1" x14ac:dyDescent="0.2">
      <c r="A7" s="240" t="s">
        <v>793</v>
      </c>
      <c r="B7" s="241" t="s">
        <v>794</v>
      </c>
      <c r="C7" s="242">
        <v>78054.899999999994</v>
      </c>
      <c r="D7" s="242">
        <v>0</v>
      </c>
    </row>
    <row r="8" spans="1:8" ht="30" customHeight="1" x14ac:dyDescent="0.2">
      <c r="A8" s="244" t="s">
        <v>795</v>
      </c>
      <c r="B8" s="245" t="s">
        <v>796</v>
      </c>
      <c r="C8" s="213">
        <v>78054.899999999994</v>
      </c>
      <c r="D8" s="213">
        <v>0</v>
      </c>
    </row>
    <row r="9" spans="1:8" ht="26.25" customHeight="1" x14ac:dyDescent="0.2">
      <c r="A9" s="240" t="s">
        <v>797</v>
      </c>
      <c r="B9" s="241" t="s">
        <v>798</v>
      </c>
      <c r="C9" s="242">
        <v>375471.30000000028</v>
      </c>
      <c r="D9" s="242">
        <v>13887.400000000023</v>
      </c>
    </row>
    <row r="10" spans="1:8" ht="30" customHeight="1" x14ac:dyDescent="0.2">
      <c r="A10" s="244" t="s">
        <v>799</v>
      </c>
      <c r="B10" s="245" t="s">
        <v>800</v>
      </c>
      <c r="C10" s="213">
        <v>-3772669.9000000004</v>
      </c>
      <c r="D10" s="213">
        <v>-733828.1</v>
      </c>
    </row>
    <row r="11" spans="1:8" ht="30" customHeight="1" x14ac:dyDescent="0.2">
      <c r="A11" s="244" t="s">
        <v>801</v>
      </c>
      <c r="B11" s="245" t="s">
        <v>802</v>
      </c>
      <c r="C11" s="213">
        <v>4148141.2</v>
      </c>
      <c r="D11" s="213">
        <v>747715.5</v>
      </c>
    </row>
  </sheetData>
  <mergeCells count="1">
    <mergeCell ref="A3:D3"/>
  </mergeCells>
  <pageMargins left="0.78740157480314965" right="0.39370078740157483" top="0.39370078740157483" bottom="0.39370078740157483" header="0" footer="0.19685039370078741"/>
  <pageSetup paperSize="9" scale="76" orientation="portrait" r:id="rId1"/>
  <headerFooter alignWithMargins="0">
    <oddFooter>&amp;C&amp;"Times New Roman,обычный"&amp;8Страница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20</vt:i4>
      </vt:variant>
    </vt:vector>
  </HeadingPairs>
  <TitlesOfParts>
    <vt:vector size="31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'3'!APPT</vt:lpstr>
      <vt:lpstr>'4'!APPT</vt:lpstr>
      <vt:lpstr>'2'!SIGN</vt:lpstr>
      <vt:lpstr>'3'!SIGN</vt:lpstr>
      <vt:lpstr>'4'!SIGN</vt:lpstr>
      <vt:lpstr>'5'!SIGN</vt:lpstr>
      <vt:lpstr>'1'!Заголовки_для_печати</vt:lpstr>
      <vt:lpstr>'3'!Заголовки_для_печати</vt:lpstr>
      <vt:lpstr>'4'!Заголовки_для_печати</vt:lpstr>
      <vt:lpstr>'1'!Область_печати</vt:lpstr>
      <vt:lpstr>'10'!Область_печати</vt:lpstr>
      <vt:lpstr>'11'!Область_печати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Иванова</cp:lastModifiedBy>
  <cp:lastPrinted>2025-04-10T08:18:05Z</cp:lastPrinted>
  <dcterms:created xsi:type="dcterms:W3CDTF">2025-04-10T07:43:52Z</dcterms:created>
  <dcterms:modified xsi:type="dcterms:W3CDTF">2025-04-10T08:19:03Z</dcterms:modified>
</cp:coreProperties>
</file>